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4"/>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F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6" i="108"/>
  <c r="G26" i="108"/>
  <c r="E27" i="108"/>
  <c r="G27" i="108"/>
  <c r="F31" i="108"/>
  <c r="F36" i="108"/>
  <c r="G28" i="108"/>
  <c r="E29" i="108"/>
  <c r="D31" i="108"/>
  <c r="D36"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D14" i="4"/>
  <c r="B2570" i="106" s="1"/>
  <c r="D2570" i="106" s="1"/>
  <c r="F14" i="4"/>
  <c r="B2597" i="106" s="1"/>
  <c r="D2597" i="106" s="1"/>
  <c r="B2609" i="106"/>
  <c r="D2609" i="106" s="1"/>
  <c r="E15" i="4"/>
  <c r="B2633" i="106" s="1"/>
  <c r="D2633" i="106" s="1"/>
  <c r="N22" i="3"/>
  <c r="B283" i="106" s="1"/>
  <c r="D283" i="106" s="1"/>
  <c r="D7" i="118"/>
  <c r="D8" i="118"/>
  <c r="D9" i="118"/>
  <c r="H14" i="118"/>
  <c r="H19" i="118"/>
  <c r="H24" i="118"/>
  <c r="H28" i="118"/>
  <c r="H29"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7" i="34"/>
  <c r="F126" i="34"/>
  <c r="B5847" i="106"/>
  <c r="D5847" i="106" s="1"/>
  <c r="B5599" i="106"/>
  <c r="D5599" i="106" s="1"/>
  <c r="H173" i="5"/>
  <c r="B5906" i="106" s="1"/>
  <c r="D5906" i="106" s="1"/>
  <c r="F105" i="34"/>
  <c r="B1746" i="106"/>
  <c r="D1746" i="106" s="1"/>
  <c r="D17" i="7"/>
  <c r="B4104" i="106" s="1"/>
  <c r="D4104" i="106" s="1"/>
  <c r="D12" i="7"/>
  <c r="B1769" i="106" s="1"/>
  <c r="D1769" i="106" s="1"/>
  <c r="D15" i="7"/>
  <c r="B1772" i="106" s="1"/>
  <c r="D1772" i="106" s="1"/>
  <c r="B7760" i="106"/>
  <c r="D7760" i="106" s="1"/>
  <c r="G173" i="5" l="1"/>
  <c r="B5778" i="106" s="1"/>
  <c r="D5778" i="106" s="1"/>
  <c r="B5770" i="106"/>
  <c r="D5770" i="106" s="1"/>
  <c r="B6883" i="106"/>
  <c r="D6883" i="106" s="1"/>
  <c r="F42" i="34"/>
  <c r="H6" i="4"/>
  <c r="B2656" i="106" s="1"/>
  <c r="D2656" i="106" s="1"/>
  <c r="H109" i="5"/>
  <c r="B6025" i="106" s="1"/>
  <c r="D6025" i="106" s="1"/>
  <c r="K274" i="5"/>
  <c r="B5752" i="106"/>
  <c r="D5752" i="106" s="1"/>
  <c r="F129" i="34"/>
  <c r="K28" i="118"/>
  <c r="O27" i="118" s="1"/>
  <c r="O29" i="118" s="1"/>
  <c r="D5" i="4"/>
  <c r="B3406" i="106" s="1"/>
  <c r="D3406" i="106" s="1"/>
  <c r="I173" i="5"/>
  <c r="B4216" i="106" s="1"/>
  <c r="D4216" i="106" s="1"/>
  <c r="B5096" i="106"/>
  <c r="D5096" i="106" s="1"/>
  <c r="L354" i="29"/>
  <c r="J354" i="29"/>
  <c r="B7245" i="106" s="1"/>
  <c r="D7245" i="106" s="1"/>
  <c r="B6897" i="106"/>
  <c r="D6897" i="106" s="1"/>
  <c r="F49" i="34"/>
  <c r="G39" i="108"/>
  <c r="H341" i="29"/>
  <c r="B3656" i="106" s="1"/>
  <c r="D3656" i="106" s="1"/>
  <c r="K76" i="4"/>
  <c r="B3586" i="106" s="1"/>
  <c r="D3586" i="106" s="1"/>
  <c r="L15" i="11"/>
  <c r="B3459" i="106" s="1"/>
  <c r="D3459" i="106" s="1"/>
  <c r="B2091" i="106"/>
  <c r="D2091" i="106" s="1"/>
  <c r="K278" i="29"/>
  <c r="H288" i="29"/>
  <c r="B1454" i="106" s="1"/>
  <c r="D1454" i="106" s="1"/>
  <c r="K162" i="29"/>
  <c r="H166" i="29"/>
  <c r="E168" i="29"/>
  <c r="B1309" i="106" s="1"/>
  <c r="D1309" i="106" s="1"/>
  <c r="B1130" i="106"/>
  <c r="D1130" i="106" s="1"/>
  <c r="E102" i="29"/>
  <c r="B2790" i="106" s="1"/>
  <c r="D2790" i="106" s="1"/>
  <c r="C41" i="3"/>
  <c r="B93" i="106" s="1"/>
  <c r="D93" i="106" s="1"/>
  <c r="D26" i="108"/>
  <c r="E15" i="145"/>
  <c r="G15" i="145" s="1"/>
  <c r="F19" i="7"/>
  <c r="D60" i="36"/>
  <c r="K339" i="29"/>
  <c r="L331" i="29"/>
  <c r="F71" i="34"/>
  <c r="B2823" i="106"/>
  <c r="D2823" i="106" s="1"/>
  <c r="K178" i="29"/>
  <c r="F13" i="4" s="1"/>
  <c r="B2596" i="106" s="1"/>
  <c r="D2596" i="106" s="1"/>
  <c r="G29" i="108"/>
  <c r="F28" i="108"/>
  <c r="E28" i="108"/>
  <c r="F52" i="34"/>
  <c r="C14" i="4"/>
  <c r="B2558" i="106" s="1"/>
  <c r="D2558" i="106" s="1"/>
  <c r="G38" i="108"/>
  <c r="E38" i="108"/>
  <c r="F37" i="108"/>
  <c r="D37" i="108"/>
  <c r="D40" i="108" s="1"/>
  <c r="E42" i="108" s="1"/>
  <c r="E30" i="108"/>
  <c r="F27" i="108"/>
  <c r="B1126" i="106"/>
  <c r="D1126" i="106" s="1"/>
  <c r="F110" i="34"/>
  <c r="D11" i="7"/>
  <c r="B1768" i="106" s="1"/>
  <c r="D1768" i="106" s="1"/>
  <c r="G109" i="5"/>
  <c r="D7" i="7"/>
  <c r="B1763" i="106" s="1"/>
  <c r="D1763" i="106" s="1"/>
  <c r="H4" i="4"/>
  <c r="B2655" i="106" s="1"/>
  <c r="D2655" i="106" s="1"/>
  <c r="E109" i="5"/>
  <c r="E4" i="4" s="1"/>
  <c r="B2630" i="106" s="1"/>
  <c r="D2630" i="106" s="1"/>
  <c r="D109" i="5"/>
  <c r="B5356" i="106" s="1"/>
  <c r="D5356" i="106" s="1"/>
  <c r="C172" i="5"/>
  <c r="B5214" i="106" s="1"/>
  <c r="D5214" i="106" s="1"/>
  <c r="C109" i="5"/>
  <c r="B5121" i="106" s="1"/>
  <c r="D5121" i="106" s="1"/>
  <c r="K41" i="3"/>
  <c r="J41" i="3"/>
  <c r="B6216" i="106" s="1"/>
  <c r="D6216" i="106" s="1"/>
  <c r="F173" i="5"/>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7270" i="106"/>
  <c r="C34" i="131"/>
  <c r="D7251" i="106" l="1"/>
  <c r="D7250" i="106"/>
  <c r="K331" i="29"/>
  <c r="I6" i="4"/>
  <c r="B5011" i="106" s="1"/>
  <c r="D5011" i="106" s="1"/>
  <c r="F275" i="5"/>
  <c r="B3724" i="106"/>
  <c r="D3724" i="106" s="1"/>
  <c r="F73" i="34"/>
  <c r="G15" i="4"/>
  <c r="B6032" i="106" s="1"/>
  <c r="D6032" i="106" s="1"/>
  <c r="D50" i="36"/>
  <c r="L16" i="11"/>
  <c r="B2061" i="106" s="1"/>
  <c r="D2061" i="106" s="1"/>
  <c r="K341" i="29"/>
  <c r="B3670" i="106"/>
  <c r="D3670" i="106" s="1"/>
  <c r="F40" i="108"/>
  <c r="G42" i="108" s="1"/>
  <c r="L114" i="29"/>
  <c r="C114" i="29"/>
  <c r="B757" i="106" s="1"/>
  <c r="D757" i="106" s="1"/>
  <c r="F6" i="4"/>
  <c r="B2593" i="106" s="1"/>
  <c r="D2593" i="106" s="1"/>
  <c r="B5653" i="106"/>
  <c r="D5653" i="106" s="1"/>
  <c r="B6024" i="106"/>
  <c r="D6024" i="106" s="1"/>
  <c r="G4" i="4"/>
  <c r="B2603" i="106" s="1"/>
  <c r="D2603" i="106" s="1"/>
  <c r="B5527" i="106"/>
  <c r="D5527" i="106" s="1"/>
  <c r="D19" i="7"/>
  <c r="B1775" i="106" s="1"/>
  <c r="D1775" i="106" s="1"/>
  <c r="D4" i="4"/>
  <c r="B2564" i="106" s="1"/>
  <c r="D2564" i="106" s="1"/>
  <c r="C173" i="5"/>
  <c r="B5223" i="106" s="1"/>
  <c r="D5223" i="106" s="1"/>
  <c r="C4" i="4"/>
  <c r="B2551" i="106" s="1"/>
  <c r="D2551" i="106" s="1"/>
  <c r="F175" i="34"/>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K13" i="4" l="1"/>
  <c r="B3572" i="106" s="1"/>
  <c r="D3572" i="106" s="1"/>
  <c r="B3672" i="106"/>
  <c r="D3672" i="106" s="1"/>
  <c r="J17" i="4"/>
  <c r="J20" i="4" s="1"/>
  <c r="F8" i="4"/>
  <c r="D6" i="14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D10" i="171" l="1"/>
  <c r="D19" i="171" s="1"/>
  <c r="D32" i="171" s="1"/>
  <c r="D49" i="171" s="1"/>
  <c r="K17" i="4"/>
  <c r="K20" i="4" s="1"/>
  <c r="B6227" i="106"/>
  <c r="D6227" i="106" s="1"/>
  <c r="J19" i="4"/>
  <c r="B6229" i="106" s="1"/>
  <c r="D6229" i="106" s="1"/>
  <c r="D8" i="4"/>
  <c r="C6" i="14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F14" i="34" l="1"/>
  <c r="F76" i="34" s="1"/>
  <c r="D10" i="4"/>
  <c r="B4123" i="106" s="1"/>
  <c r="D4123"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F6" i="146"/>
  <c r="F176" i="34" l="1"/>
  <c r="F78" i="34"/>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<sst xmlns="http://schemas.openxmlformats.org/spreadsheetml/2006/main" count="5034" uniqueCount="2119">
  <si>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</si>
  <si>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</si>
  <si>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</si>
  <si>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</si>
  <si>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</si>
  <si>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</si>
  <si>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</si>
  <si>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</si>
  <si>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</si>
  <si>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</si>
  <si>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</si>
  <si>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</si>
  <si>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</si>
  <si>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</si>
  <si>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</si>
  <si>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</si>
  <si>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</si>
  <si>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</si>
  <si>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</si>
  <si>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</si>
  <si>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</si>
  <si>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</si>
  <si>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</si>
  <si>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</si>
  <si>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</si>
  <si>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</si>
  <si>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</si>
  <si>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</si>
  <si>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</si>
  <si>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</si>
  <si>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</si>
  <si>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</si>
  <si>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</si>
  <si>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</si>
  <si>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</si>
  <si>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</si>
  <si>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</si>
  <si>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</si>
  <si>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</si>
  <si>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</si>
  <si>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</si>
  <si>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</si>
  <si>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</si>
  <si>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</si>
  <si>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</si>
  <si>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</si>
  <si>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</si>
  <si>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</si>
  <si>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</si>
  <si>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</si>
  <si>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</si>
  <si>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</si>
  <si>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</si>
  <si>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</si>
  <si>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</si>
  <si>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</si>
  <si>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</si>
  <si>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</si>
  <si>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</si>
  <si>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</si>
  <si>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</si>
  <si>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</si>
  <si>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</si>
  <si>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</si>
  <si>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</si>
  <si>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</si>
  <si>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</si>
  <si>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</si>
  <si>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</si>
  <si>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</si>
  <si>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</si>
  <si>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</si>
  <si>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</si>
  <si>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</si>
  <si>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</si>
  <si>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</si>
  <si>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</si>
  <si>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</si>
  <si>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</si>
  <si>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</si>
  <si>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</si>
  <si>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</si>
  <si>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</si>
  <si>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</si>
  <si>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</si>
  <si>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</si>
  <si>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</si>
  <si>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</si>
  <si>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</si>
  <si>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</si>
  <si>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</si>
  <si>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</si>
  <si>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</si>
  <si>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</si>
  <si>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</si>
  <si>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</si>
  <si>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</si>
  <si>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</si>
  <si>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</si>
  <si>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</si>
  <si>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</si>
  <si>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</si>
  <si>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</si>
  <si>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</si>
  <si>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</si>
  <si>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</si>
  <si>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</si>
  <si>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</si>
  <si>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</si>
  <si>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</si>
  <si>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</si>
  <si>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</si>
  <si>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</si>
  <si>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</si>
  <si>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</si>
  <si>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</si>
  <si>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</si>
  <si>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</si>
  <si>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</si>
  <si>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</si>
  <si>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</si>
  <si>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</si>
  <si>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</si>
  <si>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</si>
  <si>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</si>
  <si>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</si>
  <si>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</si>
  <si>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</si>
  <si>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</si>
  <si>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</si>
  <si>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</si>
  <si>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</si>
  <si>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</si>
  <si>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</si>
  <si>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</si>
  <si>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</si>
  <si>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</si>
  <si>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</si>
  <si>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</si>
  <si>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</si>
  <si>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</si>
  <si>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</si>
  <si>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</si>
  <si>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</si>
  <si>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</si>
  <si>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</si>
  <si>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</si>
  <si>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</si>
  <si>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</si>
  <si>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</si>
  <si>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</si>
  <si>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</si>
  <si>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</si>
  <si>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</si>
  <si>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</si>
  <si>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</si>
  <si>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</si>
  <si>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</si>
  <si>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</si>
  <si>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</si>
  <si>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</si>
  <si>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</si>
  <si>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</si>
  <si>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</si>
  <si>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</si>
  <si>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</si>
  <si>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</si>
  <si>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</si>
  <si>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</si>
  <si>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</si>
  <si>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</si>
  <si>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</si>
  <si>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</si>
  <si>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</si>
  <si>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</si>
  <si>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</si>
  <si>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</si>
  <si>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</si>
  <si>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</si>
  <si>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</si>
  <si>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</si>
  <si>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</si>
  <si>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</si>
  <si>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</si>
  <si>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</si>
  <si>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</si>
  <si>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</si>
  <si>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</si>
  <si>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</si>
  <si>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</si>
  <si>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</si>
  <si>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</si>
  <si>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</si>
  <si>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</si>
  <si>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</si>
  <si>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</si>
  <si>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</si>
  <si>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</si>
  <si>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</si>
  <si>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</si>
  <si>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</si>
  <si>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</si>
  <si>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</si>
  <si>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</si>
  <si>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</si>
  <si>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</si>
  <si>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</si>
  <si>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</si>
  <si>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</si>
  <si>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</si>
  <si>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</si>
  <si>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</si>
  <si>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</si>
  <si>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</si>
  <si>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</si>
  <si>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</si>
  <si>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</si>
  <si>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</si>
  <si>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</si>
  <si>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</si>
  <si>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</si>
  <si>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</si>
  <si>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</si>
  <si>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</si>
  <si>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</si>
  <si>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</si>
  <si>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</si>
  <si>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</si>
  <si>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</si>
  <si>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</si>
  <si>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</si>
  <si>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</si>
  <si>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</si>
  <si>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</si>
  <si>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</si>
  <si>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</si>
  <si>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</si>
  <si>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</si>
  <si>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</si>
  <si>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</si>
  <si>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</si>
  <si>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</si>
  <si>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</si>
  <si>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</si>
  <si>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</si>
  <si>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</si>
  <si>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</si>
  <si>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</si>
  <si>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</si>
  <si>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</si>
  <si>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</si>
  <si>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</si>
  <si>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</si>
  <si>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</si>
  <si>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</si>
  <si>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</si>
  <si>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</si>
  <si>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</si>
  <si>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</si>
  <si>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</si>
  <si>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</si>
  <si>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</si>
  <si>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</si>
  <si>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</si>
  <si>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</si>
  <si>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</si>
  <si>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</si>
  <si>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</si>
  <si>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</si>
  <si>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</si>
  <si>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</si>
  <si>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</si>
  <si>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</si>
  <si>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</si>
  <si>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</si>
  <si>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</si>
  <si>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</si>
  <si>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</si>
  <si>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</si>
  <si>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</si>
  <si>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</si>
  <si>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</si>
  <si>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</si>
  <si>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</si>
  <si>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</si>
  <si>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</si>
  <si>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</si>
  <si>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</si>
  <si>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</si>
  <si>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</si>
  <si>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</si>
  <si>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</si>
  <si>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</si>
  <si>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</si>
  <si>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</si>
  <si>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</si>
  <si>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</si>
  <si>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</si>
  <si>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</si>
  <si>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</si>
  <si>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</si>
  <si>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</si>
  <si>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</si>
  <si>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</si>
  <si>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</si>
  <si>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</si>
  <si>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</si>
  <si>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</si>
  <si>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</si>
  <si>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</si>
  <si>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</si>
  <si>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</si>
  <si>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</si>
  <si>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</si>
  <si>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</si>
  <si>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</si>
  <si>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</si>
  <si>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</si>
  <si>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</si>
  <si>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</si>
  <si>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</si>
  <si>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</si>
  <si>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</si>
  <si>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</si>
  <si>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</si>
  <si>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</si>
  <si>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</si>
  <si>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</si>
  <si>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</si>
  <si>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</si>
  <si>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</si>
  <si>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</si>
  <si>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</si>
  <si>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</si>
  <si>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</si>
  <si>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</si>
  <si>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</si>
  <si>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</si>
  <si>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</si>
  <si>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</si>
  <si>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</si>
  <si>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</si>
  <si>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</si>
  <si>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</si>
  <si>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</si>
  <si>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</si>
  <si>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</si>
  <si>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</si>
  <si>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</si>
  <si>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</si>
  <si>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</si>
  <si>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</si>
  <si>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</si>
  <si>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</si>
  <si>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</si>
  <si>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</si>
  <si>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</si>
  <si>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</si>
  <si>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</si>
  <si>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</si>
  <si>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</si>
  <si>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</si>
  <si>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</si>
  <si>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</si>
  <si>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</si>
  <si>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</si>
  <si>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</si>
  <si>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</si>
  <si>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</si>
  <si>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</si>
  <si>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</si>
  <si>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</si>
  <si>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</si>
  <si>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</si>
  <si>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</si>
  <si>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</si>
  <si>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</si>
  <si>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</si>
  <si>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</si>
  <si>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</si>
  <si>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</si>
  <si>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</si>
  <si>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</si>
  <si>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</si>
  <si>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</si>
  <si>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</si>
  <si>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</si>
  <si>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</si>
  <si>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</si>
  <si>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</si>
  <si>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</si>
  <si>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</si>
  <si>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</si>
  <si>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</si>
  <si>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</si>
  <si>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</si>
  <si>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</si>
  <si>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</si>
  <si>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</si>
  <si>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</si>
  <si>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</si>
  <si>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</si>
  <si>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</si>
  <si>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</si>
  <si>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</si>
  <si>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</si>
  <si>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</si>
  <si>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</si>
  <si>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</si>
  <si>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</si>
  <si>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</si>
  <si>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</si>
  <si>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</si>
  <si>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</si>
  <si>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</si>
  <si>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</si>
  <si>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</si>
  <si>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</si>
  <si>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</si>
  <si>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</si>
  <si>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</si>
  <si>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</si>
  <si>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</si>
  <si>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</si>
  <si>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</si>
  <si>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</si>
  <si>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</si>
  <si>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</si>
  <si>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</si>
  <si>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</si>
  <si>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</si>
  <si>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</si>
  <si>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</si>
  <si>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</si>
  <si>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</si>
  <si>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</si>
  <si>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</si>
  <si>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</si>
  <si>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</si>
  <si>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</si>
  <si>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</si>
  <si>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</si>
  <si>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</si>
  <si>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</si>
  <si>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</si>
  <si>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</si>
  <si>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</si>
  <si>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</si>
  <si>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</si>
  <si>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</si>
  <si>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</si>
  <si>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</si>
  <si>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</si>
  <si>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</si>
  <si>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</si>
  <si>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</si>
  <si>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</si>
  <si>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</si>
  <si>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</si>
  <si>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</si>
  <si>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</si>
  <si>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</si>
  <si>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</si>
  <si>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</si>
  <si>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</si>
  <si>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</si>
  <si>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</si>
  <si>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</si>
  <si>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</si>
  <si>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</si>
  <si>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</si>
  <si>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</si>
  <si>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</si>
  <si>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</si>
  <si>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</si>
  <si>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</si>
  <si>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</si>
  <si>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</si>
  <si>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</si>
  <si>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</si>
  <si>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</si>
  <si>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</si>
  <si>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</si>
  <si>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</si>
  <si>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</si>
  <si>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</si>
  <si>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</si>
  <si>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</si>
  <si>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</si>
  <si>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</si>
  <si>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</si>
  <si>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</si>
  <si>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</si>
  <si>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</si>
  <si>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</si>
  <si>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</si>
  <si>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</si>
  <si>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</si>
  <si>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</si>
  <si>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</si>
  <si>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</si>
  <si>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</si>
  <si>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</si>
  <si>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</si>
  <si>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</si>
  <si>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</si>
  <si>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</si>
  <si>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</si>
  <si>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</si>
  <si>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</si>
  <si>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</si>
  <si>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</si>
  <si>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</si>
  <si>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</si>
  <si>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</si>
  <si>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</si>
  <si>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</si>
  <si>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</si>
  <si>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</si>
  <si>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</si>
  <si>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</si>
  <si>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</si>
  <si>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</si>
  <si>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</si>
  <si>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</si>
  <si>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</si>
  <si>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</si>
  <si>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</si>
  <si>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</si>
  <si>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</si>
  <si>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</si>
  <si>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</si>
  <si>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</si>
  <si>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</si>
  <si>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</si>
  <si>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</si>
  <si>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</si>
  <si>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</si>
  <si>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</si>
  <si>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</si>
  <si>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</si>
  <si>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</si>
  <si>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</si>
  <si>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</si>
  <si>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</si>
  <si>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</si>
  <si>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</si>
  <si>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</si>
  <si>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</si>
  <si>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</si>
  <si>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</si>
  <si>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</si>
  <si>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</si>
  <si>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</si>
  <si>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</si>
  <si>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</si>
  <si>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</si>
  <si>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</si>
  <si>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</si>
  <si>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</si>
  <si>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</si>
  <si>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</si>
  <si>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</si>
  <si>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</si>
  <si>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</si>
  <si>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</si>
  <si>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</si>
  <si>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</si>
  <si>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</si>
  <si>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</si>
  <si>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</si>
  <si>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</si>
  <si>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</si>
  <si>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</si>
  <si>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</si>
  <si>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</si>
  <si>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</si>
  <si>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</si>
  <si>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</si>
  <si>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</si>
  <si>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</si>
  <si>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</si>
  <si>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</si>
  <si>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</si>
  <si>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</si>
  <si>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</si>
  <si>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</si>
  <si>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</si>
  <si>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</si>
  <si>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</si>
  <si>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</si>
  <si>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</si>
  <si>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</si>
  <si>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</si>
  <si>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</si>
  <si>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</si>
  <si>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</si>
  <si>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</si>
  <si>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</si>
  <si>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</si>
  <si>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</si>
  <si>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</si>
  <si>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</si>
  <si>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</si>
  <si>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</si>
  <si>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</si>
  <si>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</si>
  <si>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</si>
  <si>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</si>
  <si>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</si>
  <si>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</si>
  <si>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</si>
  <si>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</si>
  <si>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</si>
  <si>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</si>
  <si>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</si>
  <si>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</si>
  <si>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</si>
  <si>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</si>
  <si>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</si>
  <si>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</si>
  <si>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</si>
  <si>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</si>
  <si>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</si>
  <si>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</si>
  <si>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</si>
  <si>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</si>
  <si>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</si>
  <si>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</si>
  <si>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</si>
  <si>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</si>
  <si>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</si>
  <si>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</si>
  <si>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</si>
  <si>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</si>
  <si>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</si>
  <si>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</si>
  <si>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</si>
  <si>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</si>
  <si>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</si>
  <si>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</si>
  <si>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</si>
  <si>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</si>
  <si>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</si>
  <si>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</si>
  <si>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</si>
  <si>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</si>
  <si>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</si>
  <si>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</si>
  <si>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</si>
  <si>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</si>
  <si>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</si>
  <si>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</si>
  <si>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</si>
  <si>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</si>
  <si>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</si>
  <si>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</si>
  <si>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</si>
  <si>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</si>
  <si>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</si>
  <si>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</si>
  <si>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</si>
  <si>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</si>
  <si>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</si>
  <si>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</si>
  <si>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</si>
  <si>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</si>
  <si>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</si>
  <si>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</si>
  <si>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</si>
  <si>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</si>
  <si>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</si>
  <si>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</si>
  <si>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</si>
  <si>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</si>
  <si>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</si>
  <si>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</si>
  <si>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</si>
  <si>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</si>
  <si>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</si>
  <si>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</si>
  <si>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</si>
  <si>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</si>
  <si>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</si>
  <si>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</si>
  <si>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</si>
  <si>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</si>
  <si>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</si>
  <si>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</si>
  <si>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</si>
  <si>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</si>
  <si>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</si>
  <si>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</si>
  <si>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</si>
  <si>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</si>
  <si>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</si>
  <si>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</si>
  <si>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</si>
  <si>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</si>
  <si>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</si>
  <si>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</si>
  <si>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</si>
  <si>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</si>
  <si>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</si>
  <si>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</si>
  <si>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</si>
  <si>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</si>
  <si>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</si>
  <si>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</si>
  <si>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</si>
  <si>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</si>
  <si>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</si>
  <si>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</si>
  <si>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</si>
  <si>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</si>
  <si>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</si>
  <si>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</si>
  <si>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</si>
  <si>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</si>
  <si>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</si>
  <si>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</si>
  <si>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</si>
  <si>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</si>
  <si>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</si>
  <si>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</si>
  <si>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</si>
  <si>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</si>
  <si>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</si>
  <si>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</si>
  <si>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</si>
  <si>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</si>
  <si>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</si>
  <si>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</si>
  <si>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</si>
  <si>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</si>
  <si>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</si>
  <si>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</si>
  <si>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</si>
  <si>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</si>
  <si>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</si>
  <si>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</si>
  <si>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</si>
  <si>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</si>
  <si>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</si>
  <si>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</si>
  <si>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</si>
  <si>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</si>
  <si>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</si>
  <si>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</si>
  <si>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</si>
  <si>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</si>
  <si>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</si>
  <si>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</si>
  <si>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</si>
  <si>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</si>
  <si>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</si>
  <si>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</si>
  <si>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</si>
  <si>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</si>
  <si>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</si>
  <si>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</si>
  <si>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</si>
  <si>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</si>
  <si>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</si>
  <si>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</si>
  <si>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</si>
  <si>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</si>
  <si>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</si>
  <si>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</si>
  <si>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</si>
  <si>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</si>
  <si>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</si>
  <si>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</si>
  <si>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</si>
  <si>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</si>
  <si>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</si>
  <si>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</si>
  <si>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</si>
  <si>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</si>
  <si>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</si>
  <si>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</si>
  <si>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</si>
  <si>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</si>
  <si>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</si>
  <si>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</si>
  <si>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</si>
  <si>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</si>
  <si>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</si>
  <si>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</si>
  <si>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</si>
  <si>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</si>
  <si>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</si>
  <si>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</si>
  <si>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</si>
  <si>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</si>
  <si>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</si>
  <si>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</si>
  <si>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</si>
  <si>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</si>
  <si>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</si>
  <si>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</si>
  <si>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</si>
  <si>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</si>
  <si>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</si>
  <si>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</si>
  <si>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</si>
  <si>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</si>
  <si>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</si>
  <si>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</si>
  <si>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</si>
  <si>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</si>
  <si>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</si>
  <si>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</si>
  <si>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</si>
  <si>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</si>
  <si>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</si>
  <si>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</si>
  <si>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</si>
  <si>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</si>
  <si>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</si>
  <si>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</si>
  <si>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</si>
  <si>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</si>
  <si>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</si>
  <si>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</si>
  <si>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</si>
  <si>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</si>
  <si>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</si>
  <si>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</si>
  <si>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</si>
  <si>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</si>
  <si>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</si>
  <si>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</si>
  <si>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</si>
  <si>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</si>
  <si>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</si>
  <si>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</si>
  <si>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</si>
  <si>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</si>
  <si>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</si>
  <si>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</si>
  <si>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</si>
  <si>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</si>
  <si>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</si>
  <si>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</si>
  <si>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</si>
  <si>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</si>
  <si>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</si>
  <si>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</si>
  <si>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</si>
  <si>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</si>
  <si>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</si>
  <si>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</si>
  <si>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</si>
  <si>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</si>
  <si>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</si>
  <si>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</si>
  <si>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</si>
  <si>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</si>
  <si>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</si>
  <si>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</si>
  <si>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</si>
  <si>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</si>
  <si>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</si>
  <si>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</si>
  <si>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</si>
  <si>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</si>
  <si>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</si>
  <si>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</si>
  <si>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</si>
  <si>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</si>
  <si>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</si>
  <si>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</si>
  <si>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</si>
  <si>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</si>
  <si>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</si>
  <si>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</si>
  <si>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</si>
  <si>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</si>
  <si>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</si>
  <si>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</si>
  <si>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</si>
  <si>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</si>
  <si>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</si>
  <si>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</si>
  <si>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</si>
  <si>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</si>
  <si>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</si>
  <si>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</si>
  <si>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</si>
  <si>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</si>
  <si>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</si>
  <si>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</si>
  <si>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</si>
  <si>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</si>
  <si>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</si>
  <si>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</si>
  <si>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</si>
  <si>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</si>
  <si>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</si>
  <si>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</si>
  <si>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</si>
  <si>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</si>
  <si>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</si>
  <si>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</si>
  <si>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</si>
  <si>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</si>
  <si>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</si>
  <si>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</si>
  <si>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</si>
  <si>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</si>
  <si>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</si>
  <si>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</si>
  <si>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</si>
  <si>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</si>
  <si>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</si>
  <si>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</si>
  <si>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</si>
  <si>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</si>
  <si>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</si>
  <si>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</si>
  <si>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</si>
  <si>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</si>
  <si>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</si>
  <si>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</si>
  <si>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</si>
  <si>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</si>
  <si>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</si>
  <si>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</si>
  <si>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</si>
  <si>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</si>
  <si>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</si>
  <si>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</si>
  <si>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</si>
  <si>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</si>
  <si>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</si>
  <si>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</si>
  <si>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</si>
  <si>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</si>
  <si>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</si>
  <si>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</si>
  <si>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</si>
  <si>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</si>
  <si>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</si>
  <si>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</si>
  <si>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</si>
  <si>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</si>
  <si>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</si>
  <si>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</si>
  <si>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</si>
  <si>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</si>
  <si>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</si>
  <si>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</si>
  <si>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</si>
  <si>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</si>
  <si>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</si>
  <si>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</si>
  <si>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</si>
  <si>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</si>
  <si>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</si>
  <si>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</si>
  <si>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</si>
  <si>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</si>
  <si>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</si>
  <si>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</si>
  <si>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</si>
  <si>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</si>
  <si>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</si>
  <si>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</si>
  <si>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</si>
  <si>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</si>
  <si>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</si>
  <si>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</si>
  <si>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</si>
  <si>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</si>
  <si>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</si>
  <si>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</si>
  <si>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</si>
  <si>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</si>
  <si>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</si>
  <si>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</si>
  <si>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</si>
  <si>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</si>
  <si>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</si>
  <si>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</si>
  <si>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</si>
  <si>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</si>
  <si>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</si>
  <si>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</si>
  <si>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</si>
  <si>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</si>
  <si>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</si>
  <si>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</si>
  <si>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</si>
  <si>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</si>
  <si>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</si>
  <si>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</si>
  <si>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</si>
  <si>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</si>
  <si>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</si>
  <si>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</si>
  <si>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</si>
  <si>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</si>
  <si>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</si>
  <si>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</si>
  <si>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</si>
  <si>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</si>
  <si>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</si>
  <si>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</si>
  <si>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</si>
  <si>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</si>
  <si>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</si>
  <si>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</si>
  <si>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</si>
  <si>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</si>
  <si>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</si>
  <si>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</si>
  <si>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</si>
  <si>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</si>
  <si>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</si>
  <si>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</si>
  <si>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</si>
  <si>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</si>
  <si>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</si>
  <si>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</si>
  <si>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</si>
  <si>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</si>
  <si>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</si>
  <si>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</si>
  <si>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</si>
  <si>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</si>
  <si>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</si>
  <si>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</si>
  <si>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</si>
  <si>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</si>
  <si>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</si>
  <si>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</si>
  <si>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</si>
  <si>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</si>
  <si>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</si>
  <si>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</si>
  <si>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</si>
  <si>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</si>
  <si>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</si>
  <si>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</si>
  <si>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</si>
  <si>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</si>
  <si>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</si>
  <si>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</si>
  <si>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</si>
  <si>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</si>
  <si>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</si>
  <si>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</si>
  <si>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</si>
  <si>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</si>
  <si>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</si>
  <si>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</si>
  <si>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</si>
  <si>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</si>
  <si>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</si>
  <si>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</si>
  <si>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</si>
  <si>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</si>
  <si>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</si>
  <si>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</si>
  <si>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</si>
  <si>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</si>
  <si>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</si>
  <si>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</si>
  <si>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</si>
  <si>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</si>
  <si>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</si>
  <si>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</si>
  <si>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</si>
  <si>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</si>
  <si>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</si>
  <si>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</si>
  <si>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</si>
  <si>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</si>
  <si>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</si>
  <si>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</si>
  <si>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</si>
  <si>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</si>
  <si>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</si>
  <si>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</si>
  <si>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</si>
  <si>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</si>
  <si>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</si>
  <si>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</si>
  <si>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</si>
  <si>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</si>
  <si>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</si>
  <si>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</si>
  <si>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</si>
  <si>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</si>
  <si>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</si>
  <si>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</si>
  <si>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</si>
  <si>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</si>
  <si>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</si>
  <si>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</si>
  <si>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</si>
  <si>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</si>
  <si>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</si>
  <si>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</si>
  <si>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</si>
  <si>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</si>
  <si>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</si>
  <si>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</si>
  <si>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</si>
  <si>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</si>
  <si>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</si>
  <si>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</si>
  <si>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</si>
  <si>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</si>
  <si>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</si>
  <si>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</si>
  <si>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</si>
  <si>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</si>
  <si>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</si>
  <si>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</si>
  <si>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</si>
  <si>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</si>
  <si>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</si>
  <si>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</si>
  <si>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</si>
  <si>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</si>
  <si>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</si>
  <si>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</si>
  <si>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</si>
  <si>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</si>
  <si>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</si>
  <si>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</si>
  <si>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</si>
  <si>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</si>
  <si>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</si>
  <si>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</si>
  <si>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</si>
  <si>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</si>
  <si>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</si>
  <si>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</si>
  <si>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</si>
  <si>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</si>
  <si>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</si>
  <si>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</si>
  <si>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</si>
  <si>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</si>
  <si>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</si>
  <si>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</si>
  <si>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</si>
  <si>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</si>
  <si>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</si>
  <si>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</si>
  <si>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</si>
  <si>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</si>
  <si>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</si>
  <si>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</si>
  <si>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</si>
  <si>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</si>
  <si>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</si>
  <si>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</si>
  <si>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</si>
  <si>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</si>
  <si>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</si>
  <si>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</si>
  <si>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</si>
  <si>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</si>
  <si>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</si>
  <si>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</si>
  <si>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</si>
  <si>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</si>
  <si>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</si>
  <si>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</si>
  <si>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</si>
  <si>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</si>
  <si>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</si>
  <si>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</si>
  <si>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</si>
  <si>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</si>
  <si>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</si>
  <si>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</si>
  <si>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</si>
  <si>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</si>
  <si>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</si>
  <si>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</si>
  <si>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</si>
  <si>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</si>
  <si>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</si>
  <si>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</si>
  <si>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</si>
  <si>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</si>
  <si>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</si>
  <si>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</si>
  <si>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</si>
  <si>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</si>
  <si>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</si>
  <si>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</si>
  <si>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</si>
  <si>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</si>
  <si>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</si>
  <si>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</si>
  <si>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</si>
  <si>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</si>
  <si>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</si>
  <si>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</si>
  <si>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</si>
  <si>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</si>
  <si>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</si>
  <si>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</si>
  <si>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</si>
  <si>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</si>
  <si>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</si>
  <si>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</si>
  <si>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</si>
  <si>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</si>
  <si>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</si>
  <si>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</si>
  <si>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</si>
  <si>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</si>
  <si>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</si>
  <si>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</si>
  <si>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</si>
  <si>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</si>
  <si>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</si>
  <si>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</si>
  <si>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</si>
  <si>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</si>
  <si>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</si>
  <si>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</si>
  <si>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</si>
  <si>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</si>
  <si>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</si>
  <si>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</si>
  <si>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</si>
  <si>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</si>
  <si>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</si>
  <si>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</si>
  <si>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</si>
  <si>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</si>
  <si>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</si>
  <si>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</si>
  <si>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</si>
  <si>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</si>
  <si>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</si>
  <si>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</si>
  <si>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</si>
  <si>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</si>
  <si>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</si>
  <si>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</si>
  <si>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</si>
  <si>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</si>
  <si>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</si>
  <si>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</si>
  <si>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</si>
  <si>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</si>
  <si>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</si>
  <si>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</si>
  <si>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</si>
  <si>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</si>
  <si>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</si>
  <si>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</si>
  <si>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</si>
  <si>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</si>
  <si>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</si>
  <si>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</si>
  <si>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</si>
  <si>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</si>
  <si>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</si>
  <si>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</si>
  <si>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</si>
  <si>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</si>
  <si>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</si>
  <si>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</si>
  <si>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</si>
  <si>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</si>
  <si>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</si>
  <si>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</si>
  <si>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</si>
  <si>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</si>
  <si>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</si>
  <si>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</si>
  <si>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</si>
  <si>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</si>
  <si>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</si>
  <si>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</si>
  <si>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</si>
  <si>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</si>
  <si>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</si>
  <si>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</si>
  <si>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</si>
  <si>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</si>
  <si>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</si>
  <si>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</si>
  <si>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</si>
  <si>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</si>
  <si>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</si>
  <si>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</si>
  <si>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</si>
  <si>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</si>
  <si>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</si>
  <si>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</si>
  <si>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</si>
  <si>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</si>
  <si>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</si>
  <si>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</si>
  <si>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</si>
  <si>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</si>
  <si>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</si>
  <si>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</si>
  <si>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</si>
  <si>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</si>
  <si>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</si>
  <si>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</si>
  <si>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</si>
  <si>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</si>
  <si>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</si>
  <si>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</si>
  <si>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</si>
  <si>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</si>
  <si>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</si>
  <si>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</si>
  <si>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</si>
  <si>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</si>
  <si>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</si>
  <si>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</si>
  <si>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</si>
  <si>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</si>
  <si>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</si>
  <si>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</si>
  <si>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</si>
  <si>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</si>
  <si>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</si>
  <si>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</si>
  <si>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</si>
  <si>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</si>
  <si>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</si>
  <si>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</si>
  <si>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</si>
  <si>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</si>
  <si>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</si>
  <si>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</si>
  <si>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</si>
  <si>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</si>
  <si>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</si>
  <si>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</si>
  <si>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</si>
  <si>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</si>
  <si>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</si>
  <si>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</si>
  <si>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</si>
  <si>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</si>
  <si>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</si>
  <si>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</si>
  <si>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</si>
  <si>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</si>
  <si>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</si>
  <si>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</si>
  <si>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</si>
  <si>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</si>
  <si>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</si>
  <si>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</si>
  <si>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</si>
  <si>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</si>
  <si>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</si>
  <si>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</si>
  <si>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</si>
  <si>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</si>
  <si>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</si>
  <si>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</si>
  <si>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</si>
  <si>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</si>
  <si>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</si>
  <si>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</si>
  <si>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</si>
  <si>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</si>
  <si>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</si>
  <si>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</si>
  <si>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</si>
  <si>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</si>
  <si>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</si>
  <si>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</si>
  <si>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</si>
  <si>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</si>
  <si>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</si>
  <si>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</si>
  <si>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</si>
  <si>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</si>
  <si>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</si>
  <si>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</si>
  <si>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</si>
  <si>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</si>
  <si>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</si>
  <si>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</si>
  <si>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</si>
  <si>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</si>
  <si>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</si>
  <si>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</si>
  <si>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</si>
  <si>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</si>
  <si>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</si>
  <si>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</si>
  <si>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</si>
  <si>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</si>
  <si>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</si>
  <si>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</si>
  <si>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</si>
  <si>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</si>
  <si>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</si>
  <si>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</si>
  <si>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</si>
  <si>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</si>
  <si>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</si>
  <si>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</si>
  <si>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</si>
  <si>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</si>
  <si>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</si>
  <si>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</si>
  <si>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</si>
  <si>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</si>
  <si>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</si>
  <si>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</si>
  <si>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</si>
  <si>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</si>
  <si>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</si>
  <si>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</si>
  <si>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</si>
  <si>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</si>
  <si>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</si>
  <si>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</si>
  <si>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</si>
  <si>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</si>
  <si>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</si>
  <si>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</si>
  <si>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</si>
  <si>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</si>
  <si>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</si>
  <si>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</si>
  <si>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</si>
  <si>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</si>
  <si>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</si>
  <si>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</si>
  <si>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</si>
  <si>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</si>
  <si>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</si>
  <si>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</si>
  <si>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</si>
  <si>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</si>
  <si>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</si>
  <si>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</si>
  <si>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</si>
  <si>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</si>
  <si>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</si>
  <si>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</si>
  <si>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</si>
  <si>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</si>
  <si>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</si>
  <si>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</si>
  <si>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</si>
  <si>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</si>
  <si>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</si>
  <si>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</si>
  <si>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</si>
  <si>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</si>
  <si>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</si>
  <si>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</si>
  <si>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</si>
  <si>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</si>
  <si>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</si>
  <si>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</si>
  <si>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</si>
  <si>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</si>
  <si>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</si>
  <si>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</si>
  <si>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</si>
  <si>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</si>
  <si>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</si>
  <si>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</si>
  <si>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</si>
  <si>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</si>
  <si>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</si>
  <si>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</si>
  <si>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</si>
  <si>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</si>
  <si>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</si>
  <si>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</si>
  <si>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</si>
  <si>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</si>
  <si>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</si>
  <si>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</si>
  <si>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</si>
  <si>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</si>
  <si>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</si>
  <si>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</si>
  <si>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</si>
  <si>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</si>
  <si>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</si>
  <si>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</si>
  <si>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</si>
  <si>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</si>
  <si>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</si>
  <si>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</si>
  <si>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</si>
  <si>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</si>
  <si>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</si>
  <si>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</si>
  <si>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</si>
  <si>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</si>
  <si>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</si>
  <si>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</si>
  <si>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</si>
  <si>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</si>
  <si>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</si>
  <si>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</si>
  <si>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</si>
  <si>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</si>
  <si>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</si>
  <si>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</si>
  <si>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</si>
  <si>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</si>
  <si>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</si>
  <si>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</si>
  <si>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</si>
  <si>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</si>
  <si>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</si>
  <si>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</si>
  <si>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</si>
  <si>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</si>
  <si>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</si>
  <si>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</si>
  <si>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</si>
  <si>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</si>
  <si>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</si>
  <si>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</si>
  <si>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</si>
  <si>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</si>
  <si>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</si>
  <si>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</si>
  <si>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</si>
  <si>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</si>
  <si>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</si>
  <si>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</si>
  <si>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</si>
  <si>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</si>
  <si>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</si>
  <si>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</si>
  <si>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</si>
  <si>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</si>
  <si>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</si>
  <si>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</si>
  <si>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</si>
  <si>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</si>
  <si>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</si>
  <si>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</si>
  <si>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</si>
  <si>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</si>
  <si>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</si>
  <si>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</si>
  <si>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</si>
  <si>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</si>
  <si>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</si>
  <si>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</si>
  <si>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</si>
  <si>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</si>
  <si>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</si>
  <si>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</si>
  <si>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</si>
  <si>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</si>
  <si>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</si>
  <si>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</si>
  <si>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</si>
  <si>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</si>
  <si>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</si>
  <si>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</si>
  <si>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</si>
  <si>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</si>
  <si>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</si>
  <si>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</si>
  <si>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</si>
  <si>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</si>
  <si>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</si>
  <si>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</si>
  <si>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</si>
  <si>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</si>
  <si>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</si>
  <si>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</si>
  <si>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</si>
  <si>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</si>
  <si>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</si>
  <si>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</si>
  <si>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</si>
  <si>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</si>
  <si>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</si>
  <si>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</si>
  <si>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</si>
  <si>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</si>
  <si>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</si>
  <si>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</si>
  <si>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</si>
  <si>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</si>
  <si>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</si>
  <si>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</si>
  <si>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</si>
  <si>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</si>
  <si>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</si>
  <si>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</si>
  <si>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</si>
  <si>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</si>
  <si>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</si>
  <si>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</si>
  <si>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</si>
  <si>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</si>
  <si>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</si>
  <si>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</si>
  <si>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</si>
  <si>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</si>
  <si>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</si>
  <si>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</si>
  <si>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</si>
  <si>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</si>
  <si>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</si>
  <si>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</si>
  <si>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</si>
  <si>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</si>
  <si>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</si>
  <si>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</si>
  <si>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</si>
  <si>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</si>
  <si>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</si>
  <si>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</si>
  <si>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</si>
  <si>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</si>
  <si>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</si>
  <si>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</si>
  <si>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</si>
  <si>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</si>
  <si>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</si>
  <si>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</si>
  <si>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</si>
  <si>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</si>
  <si>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</si>
  <si>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</si>
  <si>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</si>
  <si>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</si>
  <si>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</si>
  <si>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</si>
  <si>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</si>
  <si>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</si>
  <si>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</si>
  <si>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</si>
  <si>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</si>
  <si>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</si>
  <si>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</si>
  <si>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</si>
  <si>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</si>
  <si>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</si>
  <si>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</si>
  <si>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</si>
  <si>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</si>
  <si>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</si>
  <si>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</si>
  <si>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</si>
  <si>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</si>
  <si>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</si>
  <si>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</si>
  <si>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</si>
  <si>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</si>
  <si>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</si>
  <si>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</si>
  <si>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</si>
  <si>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</si>
  <si>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</si>
  <si>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</si>
  <si>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</si>
  <si>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</si>
  <si>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</si>
  <si>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</si>
  <si>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</si>
  <si>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</si>
  <si>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</si>
  <si>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</si>
  <si>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</si>
  <si>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</si>
  <si>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</si>
  <si>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</si>
  <si>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</si>
  <si>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</si>
  <si>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</si>
  <si>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</si>
  <si>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</si>
  <si>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</si>
  <si>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</si>
  <si>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</si>
  <si>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</si>
  <si>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</si>
  <si>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</si>
  <si>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</si>
  <si>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</si>
  <si>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</si>
  <si>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</si>
  <si>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</si>
  <si>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</si>
  <si>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</si>
  <si>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</si>
  <si>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</si>
  <si>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</si>
  <si>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</si>
  <si>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</si>
  <si>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</si>
  <si>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</si>
  <si>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</si>
  <si>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</si>
  <si>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</si>
  <si>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</si>
  <si>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</si>
  <si>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</si>
  <si>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</si>
  <si>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</si>
  <si>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</si>
  <si>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</si>
  <si>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</si>
  <si>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</si>
  <si>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</si>
  <si>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</si>
  <si>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</si>
  <si>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</si>
  <si>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</si>
  <si>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</si>
  <si>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</si>
  <si>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</si>
  <si>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</si>
  <si>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</si>
  <si>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</si>
  <si>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</si>
  <si>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</si>
  <si>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</si>
  <si>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</si>
  <si>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</si>
  <si>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</si>
  <si>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</si>
  <si>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</si>
  <si>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</si>
  <si>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</si>
  <si>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</si>
  <si>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</si>
  <si>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</si>
  <si>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</si>
  <si>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</si>
  <si>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</si>
  <si>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</si>
  <si>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</si>
  <si>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</si>
  <si>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</si>
  <si>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</si>
  <si>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</si>
  <si>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</si>
  <si>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</si>
  <si>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</si>
  <si>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</si>
  <si>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</si>
  <si>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</si>
  <si>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</si>
  <si>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</si>
  <si>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</si>
  <si>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</si>
  <si>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</si>
  <si>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</si>
  <si>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</si>
  <si>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</si>
  <si>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</si>
  <si>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</si>
  <si>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</si>
  <si>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</si>
  <si>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</si>
  <si>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</si>
  <si>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</si>
  <si>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</si>
  <si>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</si>
  <si>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</si>
  <si>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</si>
  <si>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</si>
  <si>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</si>
  <si>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</si>
  <si>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</si>
  <si>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</si>
  <si>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</si>
  <si>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</si>
  <si>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</si>
  <si>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</si>
  <si>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</si>
  <si>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</si>
  <si>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</si>
  <si>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</si>
  <si>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</si>
  <si>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</si>
  <si>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</si>
  <si>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</si>
  <si>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</si>
  <si>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</si>
  <si>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</si>
  <si>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</si>
  <si>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</si>
  <si>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</si>
  <si>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</si>
  <si>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</si>
  <si>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</si>
  <si>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</si>
  <si>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</si>
  <si>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</si>
  <si>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</si>
  <si>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</si>
  <si>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</si>
  <si>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</si>
  <si>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</si>
  <si>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</si>
  <si>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</si>
  <si>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</si>
  <si>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</si>
  <si>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</si>
  <si>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</si>
  <si>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</si>
  <si>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</si>
  <si>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</si>
  <si>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</si>
  <si>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</si>
  <si>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</si>
  <si>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</si>
  <si>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</si>
  <si>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</si>
  <si>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</si>
  <si>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</si>
  <si>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</si>
  <si>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</si>
  <si>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</si>
  <si>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</si>
  <si>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</si>
  <si>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</si>
  <si>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</si>
  <si>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</si>
  <si>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</si>
  <si>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</si>
  <si>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</si>
  <si>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</si>
  <si>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</si>
  <si>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</si>
  <si>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</si>
  <si>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</si>
  <si>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</si>
  <si>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</si>
  <si>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</si>
  <si>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</si>
  <si>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</si>
  <si>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</si>
  <si>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</si>
  <si>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</si>
  <si>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</si>
  <si>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</si>
  <si>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</si>
  <si>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</si>
  <si>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</si>
  <si>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</si>
  <si>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</si>
  <si>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</si>
  <si>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</si>
  <si>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</si>
  <si>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</si>
  <si>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</si>
  <si>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</si>
  <si>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</si>
  <si>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</si>
  <si>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</si>
  <si>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</si>
  <si>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</si>
  <si>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</si>
  <si>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</si>
  <si>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</si>
  <si>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</si>
  <si>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</si>
  <si>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</si>
  <si>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</si>
  <si>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</si>
  <si>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</si>
  <si>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</si>
  <si>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</si>
  <si>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</si>
  <si>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</si>
  <si>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</si>
  <si>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</si>
  <si>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</si>
  <si>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</si>
  <si>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</si>
  <si>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</si>
  <si>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</si>
  <si>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</si>
  <si>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</si>
  <si>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</si>
  <si>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</si>
  <si>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</si>
  <si>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</si>
  <si>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</si>
  <si>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</si>
  <si>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</si>
  <si>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</si>
  <si>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</si>
  <si>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</si>
  <si>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</si>
  <si>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</si>
  <si>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</si>
  <si>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</si>
  <si>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</si>
  <si>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</si>
  <si>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</si>
  <si>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</si>
  <si>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</si>
  <si>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</si>
  <si>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</si>
  <si>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</si>
  <si>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</si>
  <si>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</si>
  <si>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</si>
  <si>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</si>
  <si>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</si>
  <si>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</si>
  <si>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</si>
  <si>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</si>
  <si>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</si>
  <si>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</si>
  <si>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</si>
  <si>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</si>
  <si>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</si>
  <si>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</si>
  <si>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</si>
  <si>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</si>
  <si>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</si>
  <si>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</si>
  <si>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</si>
  <si>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</si>
  <si>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</si>
  <si>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</si>
  <si>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</si>
  <si>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</si>
  <si>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</si>
  <si>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</si>
  <si>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</si>
  <si>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</si>
  <si>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</si>
  <si>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</si>
  <si>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</si>
  <si>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</si>
  <si>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</si>
  <si>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</si>
  <si>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</si>
  <si>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</si>
  <si>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</si>
  <si>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</si>
  <si>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</si>
  <si>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</si>
  <si>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</si>
  <si>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</si>
  <si>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</si>
  <si>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</si>
  <si>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</si>
  <si>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</si>
  <si>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</si>
  <si>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</si>
  <si>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</si>
  <si>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</si>
  <si>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</si>
  <si>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</si>
  <si>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</si>
  <si>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</si>
  <si>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</si>
  <si>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</si>
  <si>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</si>
  <si>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</si>
  <si>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</si>
  <si>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</si>
  <si>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</si>
  <si>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</si>
  <si>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</si>
  <si>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</si>
  <si>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</si>
  <si>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</si>
  <si>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</si>
  <si>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</si>
  <si>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</si>
  <si>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</si>
  <si>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</si>
  <si>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</si>
  <si>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</si>
  <si>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</si>
  <si>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</si>
  <si>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</si>
  <si>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</si>
  <si>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</si>
  <si>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</si>
  <si>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</si>
  <si>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</si>
  <si>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</si>
  <si>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</si>
  <si>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</si>
  <si>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</si>
  <si>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</si>
  <si>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</si>
  <si>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</si>
  <si>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</si>
  <si>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</si>
  <si>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</si>
  <si>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</si>
  <si>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</si>
  <si>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</si>
  <si>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</si>
  <si>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</si>
  <si>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</si>
  <si>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</si>
  <si>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</si>
  <si>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</si>
  <si>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</si>
  <si>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</si>
  <si>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</si>
  <si>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</si>
  <si>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</si>
  <si>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</si>
  <si>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</si>
  <si>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</si>
  <si>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</si>
  <si>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</si>
  <si>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</si>
  <si>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</si>
  <si>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</si>
  <si>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</si>
  <si>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</si>
  <si>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</si>
  <si>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</si>
  <si>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</si>
  <si>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</si>
  <si>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</si>
  <si>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</si>
  <si>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</si>
  <si>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</si>
  <si>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</si>
  <si>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</si>
  <si>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</si>
  <si>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</si>
  <si>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</si>
  <si>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</si>
  <si>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</si>
  <si>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</si>
  <si>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</si>
  <si>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</si>
  <si>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</si>
  <si>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</si>
  <si>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</si>
  <si>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</si>
  <si>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</si>
  <si>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</si>
  <si>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</si>
  <si>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</si>
  <si>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</si>
  <si>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</si>
  <si>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</si>
  <si>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</si>
  <si>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</si>
  <si>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</si>
  <si>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</si>
  <si>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</si>
  <si>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</si>
  <si>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</si>
  <si>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</si>
  <si>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</si>
  <si>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</si>
  <si>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</si>
  <si>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</si>
  <si>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</si>
  <si>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</si>
  <si>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</si>
  <si>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</si>
  <si>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</si>
  <si>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</si>
  <si>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</si>
  <si>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</si>
  <si>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</si>
  <si>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</si>
  <si>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</si>
  <si>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</si>
  <si>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</si>
  <si>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</si>
  <si>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</si>
  <si>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</si>
  <si>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</si>
  <si>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</si>
  <si>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</si>
  <si>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</si>
  <si>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</si>
  <si>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</si>
  <si>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</si>
  <si>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</si>
  <si>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</si>
  <si>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</si>
  <si>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</si>
  <si>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</si>
  <si>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2400 SOUTH 18TH AVENUE</t>
  </si>
  <si>
    <t>BROADVIEW</t>
  </si>
  <si>
    <t>EVANS, MARSHALL AND PEASE, P.C.</t>
  </si>
  <si>
    <t>JEFFERY M. ROLLEFSON, CPA</t>
  </si>
  <si>
    <t>1875 HICKS ROAD</t>
  </si>
  <si>
    <t>ROLLING MEADOWS</t>
  </si>
  <si>
    <t>IL</t>
  </si>
  <si>
    <t>847-221-5700</t>
  </si>
  <si>
    <t>847-221-5701</t>
  </si>
  <si>
    <t>0090-003973</t>
  </si>
  <si>
    <t>JEFF@EMPCPA.COM</t>
  </si>
  <si>
    <t>G.O. BOND</t>
  </si>
  <si>
    <t>CAPITAL LEASES</t>
  </si>
  <si>
    <t>VARIOUS</t>
  </si>
  <si>
    <t>IEC</t>
  </si>
  <si>
    <t>PAEC</t>
  </si>
  <si>
    <t>(P8, CELL C43)</t>
  </si>
  <si>
    <t xml:space="preserve">TOTAL LONG-TERM DEBT ISSUED (P25, CELL F49) IS CAPITAL LEASE - SEE OTHER SOURCES NOT CLASSIFED ELSEWHERE </t>
  </si>
  <si>
    <t>Lindop SD 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</si>
</sst>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0" applyFont="1" applyAlignment="1">
      <alignment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304800</xdr:colOff>
          <xdr:row>6</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46" t="s">
        <v>466</v>
      </c>
      <c r="J1" s="2147"/>
      <c r="K1" s="2147"/>
      <c r="L1" s="2147"/>
      <c r="M1" s="2147"/>
      <c r="N1" s="2147"/>
      <c r="O1" s="2147"/>
      <c r="P1" s="2147"/>
      <c r="Q1" s="2147"/>
      <c r="R1" s="2147"/>
      <c r="S1" s="2147"/>
    </row>
    <row r="2" spans="1:28" ht="12" customHeight="1" x14ac:dyDescent="0.2">
      <c r="A2" s="201" t="s">
        <v>1869</v>
      </c>
      <c r="D2" s="202"/>
      <c r="I2" s="2148" t="s">
        <v>1133</v>
      </c>
      <c r="J2" s="2147"/>
      <c r="K2" s="2147"/>
      <c r="L2" s="2147"/>
      <c r="M2" s="2147"/>
      <c r="N2" s="2147"/>
      <c r="O2" s="2147"/>
      <c r="P2" s="2147"/>
      <c r="Q2" s="2147"/>
      <c r="R2" s="2147"/>
      <c r="S2" s="2147"/>
    </row>
    <row r="3" spans="1:28" ht="12" customHeight="1" x14ac:dyDescent="0.2">
      <c r="A3" s="1816" t="s">
        <v>1952</v>
      </c>
      <c r="B3" s="1817"/>
      <c r="C3" s="1817"/>
      <c r="D3" s="1818"/>
      <c r="I3" s="2148" t="s">
        <v>55</v>
      </c>
      <c r="J3" s="2147"/>
      <c r="K3" s="2147"/>
      <c r="L3" s="2147"/>
      <c r="M3" s="2147"/>
      <c r="N3" s="2147"/>
      <c r="O3" s="2147"/>
      <c r="P3" s="2147"/>
      <c r="Q3" s="2147"/>
      <c r="R3" s="2147"/>
      <c r="S3" s="2147"/>
    </row>
    <row r="4" spans="1:28" ht="12" customHeight="1" x14ac:dyDescent="0.2">
      <c r="A4" s="191"/>
      <c r="I4" s="2148" t="s">
        <v>604</v>
      </c>
      <c r="J4" s="2147"/>
      <c r="K4" s="2147"/>
      <c r="L4" s="2147"/>
      <c r="M4" s="2147"/>
      <c r="N4" s="2147"/>
      <c r="O4" s="2147"/>
      <c r="P4" s="2147"/>
      <c r="Q4" s="2147"/>
      <c r="R4" s="2147"/>
      <c r="S4" s="2147"/>
    </row>
    <row r="5" spans="1:28" ht="14.1" customHeight="1" x14ac:dyDescent="0.2">
      <c r="B5" s="441" t="s">
        <v>2098</v>
      </c>
      <c r="C5" s="178" t="s">
        <v>1061</v>
      </c>
      <c r="D5" s="362"/>
      <c r="E5" s="362"/>
      <c r="H5" s="192"/>
      <c r="I5" s="2156" t="s">
        <v>769</v>
      </c>
      <c r="J5" s="2155"/>
      <c r="K5" s="2155"/>
      <c r="L5" s="2155"/>
      <c r="M5" s="2155"/>
      <c r="N5" s="2155"/>
      <c r="O5" s="2155"/>
      <c r="P5" s="2155"/>
      <c r="Q5" s="2155"/>
      <c r="R5" s="2155"/>
      <c r="S5" s="2155"/>
    </row>
    <row r="6" spans="1:28" ht="14.1" customHeight="1" x14ac:dyDescent="0.2">
      <c r="B6" s="441"/>
      <c r="C6" s="178" t="s">
        <v>1062</v>
      </c>
      <c r="D6" s="362"/>
      <c r="E6" s="362"/>
      <c r="I6" s="2154" t="s">
        <v>1029</v>
      </c>
      <c r="J6" s="2155"/>
      <c r="K6" s="2155"/>
      <c r="L6" s="2155"/>
      <c r="M6" s="2155"/>
      <c r="N6" s="2155"/>
      <c r="O6" s="2155"/>
      <c r="P6" s="2155"/>
      <c r="Q6" s="2155"/>
      <c r="R6" s="2155"/>
      <c r="S6" s="2155"/>
    </row>
    <row r="7" spans="1:28" ht="12.2" customHeight="1" x14ac:dyDescent="0.2">
      <c r="I7" s="2149">
        <v>42916</v>
      </c>
      <c r="J7" s="2150"/>
      <c r="K7" s="2150"/>
      <c r="L7" s="2150"/>
      <c r="M7" s="2150"/>
      <c r="N7" s="2150"/>
      <c r="O7" s="2150"/>
      <c r="P7" s="2150"/>
      <c r="Q7" s="2150"/>
      <c r="R7" s="2150"/>
      <c r="S7" s="215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1" t="s">
        <v>763</v>
      </c>
      <c r="J9" s="2152"/>
      <c r="K9" s="2152"/>
      <c r="L9" s="2152"/>
      <c r="M9" s="2152"/>
      <c r="N9" s="2152"/>
      <c r="O9" s="2152"/>
      <c r="P9" s="2152"/>
      <c r="Q9" s="2152"/>
      <c r="R9" s="2152"/>
      <c r="S9" s="2153"/>
      <c r="T9" s="2167" t="s">
        <v>613</v>
      </c>
      <c r="U9" s="2168"/>
      <c r="V9" s="2168"/>
      <c r="W9" s="2168"/>
      <c r="X9" s="2168"/>
      <c r="Y9" s="2168"/>
      <c r="Z9" s="2168"/>
      <c r="AA9" s="2169"/>
    </row>
    <row r="10" spans="1:28" ht="13.5" customHeight="1" x14ac:dyDescent="0.2">
      <c r="A10" s="2174" t="s">
        <v>764</v>
      </c>
      <c r="B10" s="2175"/>
      <c r="C10" s="2175"/>
      <c r="D10" s="2175"/>
      <c r="E10" s="2175"/>
      <c r="F10" s="2175"/>
      <c r="G10" s="2175"/>
      <c r="H10" s="2176"/>
      <c r="I10" s="182"/>
      <c r="J10" s="183"/>
      <c r="K10" s="181"/>
      <c r="R10" s="183"/>
      <c r="S10" s="183"/>
      <c r="T10" s="2170"/>
      <c r="U10" s="2155"/>
      <c r="V10" s="2155"/>
      <c r="W10" s="2155"/>
      <c r="X10" s="2155"/>
      <c r="Y10" s="2155"/>
      <c r="Z10" s="2155"/>
      <c r="AA10" s="2161"/>
    </row>
    <row r="11" spans="1:28" ht="14.25" customHeight="1" x14ac:dyDescent="0.2">
      <c r="A11" s="2177" t="s">
        <v>1109</v>
      </c>
      <c r="B11" s="2178"/>
      <c r="C11" s="2178"/>
      <c r="D11" s="2178"/>
      <c r="E11" s="2178"/>
      <c r="F11" s="2178"/>
      <c r="G11" s="2178"/>
      <c r="H11" s="2179"/>
      <c r="I11" s="180"/>
      <c r="J11" s="343"/>
      <c r="K11" s="180"/>
      <c r="O11" s="1702"/>
      <c r="P11" s="378" t="s">
        <v>223</v>
      </c>
      <c r="Q11" s="183"/>
      <c r="R11" s="181"/>
      <c r="S11" s="180"/>
      <c r="T11" s="2171"/>
      <c r="U11" s="2172"/>
      <c r="V11" s="2172"/>
      <c r="W11" s="2172"/>
      <c r="X11" s="2172"/>
      <c r="Y11" s="2172"/>
      <c r="Z11" s="2172"/>
      <c r="AA11" s="2173"/>
    </row>
    <row r="12" spans="1:28" ht="13.5" customHeight="1" x14ac:dyDescent="0.2">
      <c r="A12" s="363" t="s">
        <v>1078</v>
      </c>
      <c r="B12" s="345"/>
      <c r="C12" s="345"/>
      <c r="D12" s="345"/>
      <c r="E12" s="345"/>
      <c r="F12" s="345"/>
      <c r="G12" s="345"/>
      <c r="H12" s="273"/>
      <c r="I12" s="182"/>
      <c r="J12" s="183"/>
      <c r="K12" s="181"/>
      <c r="O12" s="1703" t="s">
        <v>2098</v>
      </c>
      <c r="P12" s="378" t="s">
        <v>224</v>
      </c>
      <c r="Q12" s="343"/>
      <c r="R12" s="183"/>
      <c r="S12" s="183"/>
      <c r="T12" s="363" t="s">
        <v>302</v>
      </c>
      <c r="U12" s="271"/>
      <c r="V12" s="271"/>
      <c r="W12" s="271"/>
      <c r="X12" s="271"/>
      <c r="Y12" s="199"/>
      <c r="Z12" s="199"/>
      <c r="AA12" s="200"/>
    </row>
    <row r="13" spans="1:28" ht="13.5" customHeight="1" x14ac:dyDescent="0.2">
      <c r="A13" s="2180">
        <v>6016092002</v>
      </c>
      <c r="B13" s="2181"/>
      <c r="C13" s="2181"/>
      <c r="D13" s="2181"/>
      <c r="E13" s="2181"/>
      <c r="F13" s="2181"/>
      <c r="G13" s="2181"/>
      <c r="H13" s="2182"/>
      <c r="I13" s="184"/>
      <c r="J13" s="183"/>
      <c r="K13" s="181"/>
      <c r="L13" s="183"/>
      <c r="M13" s="183"/>
      <c r="N13" s="183"/>
      <c r="O13" s="183"/>
      <c r="P13" s="183"/>
      <c r="Q13" s="183"/>
      <c r="R13" s="183"/>
      <c r="S13" s="183"/>
      <c r="T13" s="2185" t="s">
        <v>2102</v>
      </c>
      <c r="U13" s="2186"/>
      <c r="V13" s="2186"/>
      <c r="W13" s="2186"/>
      <c r="X13" s="2186"/>
      <c r="Y13" s="2187"/>
      <c r="Z13" s="2187"/>
      <c r="AA13" s="2188"/>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4" t="s">
        <v>2099</v>
      </c>
      <c r="B15" s="2183"/>
      <c r="C15" s="2183"/>
      <c r="D15" s="2183"/>
      <c r="E15" s="2183"/>
      <c r="F15" s="2183"/>
      <c r="G15" s="2183"/>
      <c r="H15" s="2184"/>
      <c r="T15" s="2115" t="s">
        <v>2103</v>
      </c>
      <c r="U15" s="2136"/>
      <c r="V15" s="2136"/>
      <c r="W15" s="2136"/>
      <c r="X15" s="2136"/>
      <c r="Y15" s="2189"/>
      <c r="Z15" s="2189"/>
      <c r="AA15" s="219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40" t="s">
        <v>2118</v>
      </c>
      <c r="B17" s="2141"/>
      <c r="C17" s="2141"/>
      <c r="D17" s="2141"/>
      <c r="E17" s="2141"/>
      <c r="F17" s="2141"/>
      <c r="G17" s="2141"/>
      <c r="H17" s="2166"/>
      <c r="T17" s="2194" t="s">
        <v>2104</v>
      </c>
      <c r="U17" s="2195"/>
      <c r="V17" s="2195"/>
      <c r="W17" s="2195"/>
      <c r="X17" s="2195"/>
      <c r="Y17" s="2195"/>
      <c r="Z17" s="2195"/>
      <c r="AA17" s="2196"/>
    </row>
    <row r="18" spans="1:27" ht="13.5" customHeight="1" x14ac:dyDescent="0.2">
      <c r="A18" s="363" t="s">
        <v>610</v>
      </c>
      <c r="B18" s="345"/>
      <c r="C18" s="341"/>
      <c r="D18" s="345"/>
      <c r="E18" s="345"/>
      <c r="F18" s="345"/>
      <c r="G18" s="345"/>
      <c r="H18" s="276"/>
      <c r="I18" s="2165" t="s">
        <v>765</v>
      </c>
      <c r="J18" s="2124"/>
      <c r="K18" s="2124"/>
      <c r="L18" s="2124"/>
      <c r="M18" s="2124"/>
      <c r="N18" s="2124"/>
      <c r="O18" s="2124"/>
      <c r="P18" s="2124"/>
      <c r="Q18" s="2124"/>
      <c r="R18" s="2124"/>
      <c r="S18" s="2125"/>
      <c r="T18" s="363" t="s">
        <v>807</v>
      </c>
      <c r="U18" s="271"/>
      <c r="V18" s="341"/>
      <c r="W18" s="270"/>
      <c r="X18" s="363" t="s">
        <v>303</v>
      </c>
      <c r="Y18" s="350"/>
      <c r="Z18" s="1914" t="s">
        <v>766</v>
      </c>
      <c r="AA18" s="200"/>
    </row>
    <row r="19" spans="1:27" ht="13.5" customHeight="1" x14ac:dyDescent="0.2">
      <c r="A19" s="2134" t="s">
        <v>2100</v>
      </c>
      <c r="B19" s="2132"/>
      <c r="C19" s="2132"/>
      <c r="D19" s="2132"/>
      <c r="E19" s="2132"/>
      <c r="F19" s="2132"/>
      <c r="G19" s="2132"/>
      <c r="H19" s="2114"/>
      <c r="I19" s="183"/>
      <c r="J19" s="377"/>
      <c r="K19" s="194"/>
      <c r="L19" s="192"/>
      <c r="M19" s="651" t="s">
        <v>355</v>
      </c>
      <c r="P19" s="180"/>
      <c r="Q19" s="180"/>
      <c r="R19" s="180"/>
      <c r="S19" s="184"/>
      <c r="T19" s="2134" t="s">
        <v>2105</v>
      </c>
      <c r="U19" s="2113"/>
      <c r="V19" s="2113"/>
      <c r="W19" s="2114"/>
      <c r="X19" s="2131" t="s">
        <v>2106</v>
      </c>
      <c r="Y19" s="2193"/>
      <c r="Z19" s="2191">
        <v>60008</v>
      </c>
      <c r="AA19" s="2192"/>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12" t="s">
        <v>2101</v>
      </c>
      <c r="B21" s="2113"/>
      <c r="C21" s="2113"/>
      <c r="D21" s="2113"/>
      <c r="E21" s="2113"/>
      <c r="F21" s="2113"/>
      <c r="G21" s="2113"/>
      <c r="H21" s="2114"/>
      <c r="I21" s="2160" t="s">
        <v>767</v>
      </c>
      <c r="J21" s="2155"/>
      <c r="K21" s="2155"/>
      <c r="L21" s="2155"/>
      <c r="M21" s="2155"/>
      <c r="N21" s="2155"/>
      <c r="O21" s="2155"/>
      <c r="P21" s="2155"/>
      <c r="Q21" s="2155"/>
      <c r="R21" s="2155"/>
      <c r="S21" s="2161"/>
      <c r="T21" s="2140" t="s">
        <v>2107</v>
      </c>
      <c r="U21" s="2200"/>
      <c r="V21" s="2200"/>
      <c r="W21" s="2200"/>
      <c r="X21" s="2205" t="s">
        <v>2108</v>
      </c>
      <c r="Y21" s="2203"/>
      <c r="Z21" s="2203"/>
      <c r="AA21" s="2204"/>
    </row>
    <row r="22" spans="1:27" ht="13.5" customHeight="1" x14ac:dyDescent="0.2">
      <c r="A22" s="365" t="s">
        <v>611</v>
      </c>
      <c r="B22" s="279"/>
      <c r="C22" s="279"/>
      <c r="D22" s="279"/>
      <c r="E22" s="279"/>
      <c r="F22" s="279"/>
      <c r="G22" s="279"/>
      <c r="H22" s="280"/>
      <c r="I22" s="2162" t="s">
        <v>1744</v>
      </c>
      <c r="J22" s="2163"/>
      <c r="K22" s="2163"/>
      <c r="L22" s="2163"/>
      <c r="M22" s="2163"/>
      <c r="N22" s="2163"/>
      <c r="O22" s="2163"/>
      <c r="P22" s="2163"/>
      <c r="Q22" s="2163"/>
      <c r="R22" s="2163"/>
      <c r="S22" s="2164"/>
      <c r="T22" s="363" t="s">
        <v>1904</v>
      </c>
      <c r="U22" s="271"/>
      <c r="V22" s="341"/>
      <c r="W22" s="271"/>
      <c r="X22" s="1915" t="s">
        <v>1573</v>
      </c>
      <c r="Z22" s="199"/>
      <c r="AA22" s="200"/>
    </row>
    <row r="23" spans="1:27" ht="13.5" customHeight="1" x14ac:dyDescent="0.2">
      <c r="A23" s="2157"/>
      <c r="B23" s="2158"/>
      <c r="C23" s="2158"/>
      <c r="D23" s="2158"/>
      <c r="E23" s="2158"/>
      <c r="F23" s="2158"/>
      <c r="G23" s="2158"/>
      <c r="H23" s="2159"/>
      <c r="T23" s="2140" t="s">
        <v>2109</v>
      </c>
      <c r="U23" s="2200"/>
      <c r="V23" s="2200"/>
      <c r="W23" s="2200"/>
      <c r="X23" s="2202">
        <v>43101</v>
      </c>
      <c r="Y23" s="2203"/>
      <c r="Z23" s="2203"/>
      <c r="AA23" s="2204"/>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2">
        <v>60153</v>
      </c>
      <c r="B25" s="2113"/>
      <c r="C25" s="2113"/>
      <c r="D25" s="2113"/>
      <c r="E25" s="2113"/>
      <c r="F25" s="2113"/>
      <c r="G25" s="2113"/>
      <c r="H25" s="2114"/>
      <c r="I25" s="652"/>
      <c r="J25" s="203"/>
      <c r="K25" s="203"/>
      <c r="L25" s="203"/>
      <c r="M25" s="203"/>
      <c r="N25" s="203"/>
      <c r="O25" s="203"/>
      <c r="P25" s="203"/>
      <c r="Q25" s="203"/>
      <c r="R25" s="203"/>
      <c r="S25" s="204"/>
      <c r="T25" s="2197" t="s">
        <v>2110</v>
      </c>
      <c r="U25" s="2198"/>
      <c r="V25" s="2198"/>
      <c r="W25" s="2198"/>
      <c r="X25" s="2198"/>
      <c r="Y25" s="2198"/>
      <c r="Z25" s="2198"/>
      <c r="AA25" s="219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3" t="s">
        <v>1896</v>
      </c>
      <c r="J27" s="2124"/>
      <c r="K27" s="2124"/>
      <c r="L27" s="2124"/>
      <c r="M27" s="2124"/>
      <c r="N27" s="2124"/>
      <c r="O27" s="2124"/>
      <c r="P27" s="2124"/>
      <c r="Q27" s="2124"/>
      <c r="R27" s="2124"/>
      <c r="S27" s="2125"/>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2098</v>
      </c>
      <c r="C29" s="665" t="s">
        <v>961</v>
      </c>
      <c r="D29" s="653"/>
      <c r="E29" s="1082"/>
      <c r="F29" s="1509" t="s">
        <v>1571</v>
      </c>
      <c r="G29" s="653"/>
      <c r="I29" s="274"/>
      <c r="J29" s="390"/>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4"/>
      <c r="J30" s="390"/>
      <c r="K30" s="181" t="s">
        <v>656</v>
      </c>
      <c r="L30" s="1702" t="s">
        <v>2098</v>
      </c>
      <c r="M30" s="194" t="s">
        <v>105</v>
      </c>
      <c r="N30" s="185" t="s">
        <v>1897</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2098</v>
      </c>
      <c r="M31" s="194" t="s">
        <v>105</v>
      </c>
      <c r="N31" s="185" t="s">
        <v>2094</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2"/>
      <c r="Q35" s="2113"/>
      <c r="R35" s="2113"/>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40"/>
      <c r="B38" s="2141"/>
      <c r="C38" s="2141"/>
      <c r="D38" s="2141"/>
      <c r="E38" s="2141"/>
      <c r="F38" s="2113"/>
      <c r="G38" s="2113"/>
      <c r="H38" s="2114"/>
      <c r="I38" s="2135"/>
      <c r="J38" s="2136"/>
      <c r="K38" s="2136"/>
      <c r="L38" s="2136"/>
      <c r="M38" s="2136"/>
      <c r="N38" s="2136"/>
      <c r="O38" s="2136"/>
      <c r="P38" s="2116"/>
      <c r="Q38" s="2116"/>
      <c r="R38" s="2116"/>
      <c r="S38" s="2117"/>
      <c r="T38" s="2115"/>
      <c r="U38" s="2136"/>
      <c r="V38" s="2136"/>
      <c r="W38" s="2136"/>
      <c r="X38" s="2116"/>
      <c r="Y38" s="2116"/>
      <c r="Z38" s="2116"/>
      <c r="AA38" s="2117"/>
    </row>
    <row r="39" spans="1:27" ht="12" customHeight="1" x14ac:dyDescent="0.2">
      <c r="A39" s="2118" t="s">
        <v>611</v>
      </c>
      <c r="B39" s="2119"/>
      <c r="C39" s="341"/>
      <c r="D39" s="338"/>
      <c r="E39" s="338"/>
      <c r="F39" s="348"/>
      <c r="G39" s="338"/>
      <c r="H39" s="276"/>
      <c r="I39" s="2118" t="s">
        <v>611</v>
      </c>
      <c r="J39" s="2119"/>
      <c r="K39" s="2119"/>
      <c r="L39" s="2119"/>
      <c r="M39" s="2119"/>
      <c r="N39" s="335"/>
      <c r="O39" s="341"/>
      <c r="P39" s="341"/>
      <c r="Q39" s="347"/>
      <c r="R39" s="341"/>
      <c r="S39" s="276"/>
      <c r="T39" s="341" t="s">
        <v>611</v>
      </c>
      <c r="U39" s="271"/>
      <c r="V39" s="341"/>
      <c r="W39" s="270"/>
      <c r="X39" s="347"/>
      <c r="Y39" s="199"/>
      <c r="Z39" s="199"/>
      <c r="AA39" s="200"/>
    </row>
    <row r="40" spans="1:27" ht="13.5" customHeight="1" x14ac:dyDescent="0.2">
      <c r="A40" s="2126"/>
      <c r="B40" s="2127"/>
      <c r="C40" s="2128"/>
      <c r="D40" s="2128"/>
      <c r="E40" s="2128"/>
      <c r="F40" s="2129"/>
      <c r="G40" s="2129"/>
      <c r="H40" s="2130"/>
      <c r="I40" s="2143"/>
      <c r="J40" s="2144"/>
      <c r="K40" s="2144"/>
      <c r="L40" s="2144"/>
      <c r="M40" s="2144"/>
      <c r="N40" s="2144"/>
      <c r="O40" s="2144"/>
      <c r="P40" s="2144"/>
      <c r="Q40" s="2144"/>
      <c r="R40" s="2144"/>
      <c r="S40" s="2145"/>
      <c r="T40" s="2143"/>
      <c r="U40" s="2201"/>
      <c r="V40" s="2144"/>
      <c r="W40" s="2144"/>
      <c r="X40" s="2144"/>
      <c r="Y40" s="2144"/>
      <c r="Z40" s="2144"/>
      <c r="AA40" s="214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4"/>
      <c r="B42" s="2113"/>
      <c r="C42" s="2114"/>
      <c r="D42" s="2131"/>
      <c r="E42" s="2113"/>
      <c r="F42" s="2113"/>
      <c r="G42" s="2113"/>
      <c r="H42" s="2114"/>
      <c r="I42" s="2115"/>
      <c r="J42" s="2116"/>
      <c r="K42" s="2116"/>
      <c r="L42" s="2116"/>
      <c r="M42" s="2116"/>
      <c r="N42" s="2116"/>
      <c r="O42" s="2117"/>
      <c r="P42" s="2142"/>
      <c r="Q42" s="2116"/>
      <c r="R42" s="2116"/>
      <c r="S42" s="2117"/>
      <c r="T42" s="2115"/>
      <c r="U42" s="2116"/>
      <c r="V42" s="2116"/>
      <c r="W42" s="2117"/>
      <c r="X42" s="2142"/>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7"/>
      <c r="B44" s="2138"/>
      <c r="C44" s="2138"/>
      <c r="D44" s="2138"/>
      <c r="E44" s="2138"/>
      <c r="F44" s="2138"/>
      <c r="G44" s="2138"/>
      <c r="H44" s="2139"/>
      <c r="I44" s="2120"/>
      <c r="J44" s="2121"/>
      <c r="K44" s="2121"/>
      <c r="L44" s="2121"/>
      <c r="M44" s="2121"/>
      <c r="N44" s="2121"/>
      <c r="O44" s="2121"/>
      <c r="P44" s="2121"/>
      <c r="Q44" s="2121"/>
      <c r="R44" s="2121"/>
      <c r="S44" s="2122"/>
      <c r="T44" s="2120"/>
      <c r="U44" s="2133"/>
      <c r="V44" s="2133"/>
      <c r="W44" s="2133"/>
      <c r="X44" s="2133"/>
      <c r="Y44" s="2133"/>
      <c r="Z44" s="2121"/>
      <c r="AA44" s="2122"/>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10" sqref="A10:H10"/>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10" sqref="A10:H10"/>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6" t="s">
        <v>1364</v>
      </c>
      <c r="B2" s="2217"/>
      <c r="C2" s="2217"/>
      <c r="D2" s="2217"/>
      <c r="E2" s="2217"/>
      <c r="F2" s="2217"/>
      <c r="G2" s="2217"/>
      <c r="H2" s="2217"/>
      <c r="I2" s="2217"/>
    </row>
    <row r="3" spans="1:9" s="32" customFormat="1" ht="6" customHeight="1" x14ac:dyDescent="0.2">
      <c r="A3" s="51"/>
      <c r="B3" s="51"/>
      <c r="C3" s="613"/>
      <c r="D3" s="709"/>
      <c r="E3" s="401"/>
    </row>
    <row r="4" spans="1:9" x14ac:dyDescent="0.2">
      <c r="A4" s="7"/>
      <c r="B4" s="396"/>
      <c r="C4" s="2223" t="s">
        <v>486</v>
      </c>
      <c r="D4" s="2224"/>
      <c r="E4" s="2224"/>
      <c r="F4" s="2224"/>
      <c r="G4" s="2224"/>
      <c r="H4" s="2224"/>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1971</v>
      </c>
    </row>
    <row r="21" spans="1:4" s="32" customFormat="1" x14ac:dyDescent="0.2">
      <c r="A21" s="29"/>
      <c r="B21" s="35"/>
      <c r="C21" s="612"/>
      <c r="D21" s="1002" t="s">
        <v>1972</v>
      </c>
    </row>
    <row r="22" spans="1:4" s="32" customFormat="1" x14ac:dyDescent="0.2">
      <c r="A22" s="29"/>
      <c r="B22" s="670"/>
      <c r="C22" s="612">
        <v>9</v>
      </c>
      <c r="D22" s="290" t="s">
        <v>1973</v>
      </c>
    </row>
    <row r="23" spans="1:4" s="32" customFormat="1" x14ac:dyDescent="0.2">
      <c r="A23" s="29"/>
      <c r="B23" s="1984"/>
      <c r="C23" s="612"/>
      <c r="D23" s="1985"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4"/>
      <c r="C26" s="612"/>
      <c r="D26" s="1985" t="s">
        <v>1976</v>
      </c>
    </row>
    <row r="27" spans="1:4" s="32" customFormat="1" x14ac:dyDescent="0.2">
      <c r="A27" s="29"/>
      <c r="B27" s="670"/>
      <c r="C27" s="612">
        <v>12</v>
      </c>
      <c r="D27" s="290" t="s">
        <v>1979</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1957</v>
      </c>
    </row>
    <row r="31" spans="1:4" s="32" customFormat="1" x14ac:dyDescent="0.2">
      <c r="A31" s="29"/>
      <c r="B31" s="670"/>
      <c r="C31" s="612">
        <v>14</v>
      </c>
      <c r="D31" s="290"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8" t="s">
        <v>1966</v>
      </c>
      <c r="B35" s="2219"/>
      <c r="C35" s="2219"/>
      <c r="D35" s="2219"/>
      <c r="E35" s="2220"/>
      <c r="F35" s="2220"/>
      <c r="G35" s="2220"/>
      <c r="H35" s="2220"/>
      <c r="I35" s="2220"/>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8" t="s">
        <v>353</v>
      </c>
      <c r="B47" s="2221"/>
      <c r="C47" s="2221"/>
      <c r="D47" s="2221"/>
      <c r="E47" s="2222"/>
      <c r="F47" s="2222"/>
      <c r="G47" s="2222"/>
      <c r="H47" s="2222"/>
      <c r="I47" s="222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9" t="s">
        <v>2098</v>
      </c>
      <c r="C53" s="619">
        <v>22</v>
      </c>
      <c r="D53" s="388" t="s">
        <v>1796</v>
      </c>
      <c r="E53" s="26"/>
      <c r="F53" s="1553"/>
      <c r="G53" s="1725" t="s">
        <v>1795</v>
      </c>
      <c r="H53" s="1954">
        <v>33512</v>
      </c>
      <c r="I53" s="9" t="s">
        <v>1845</v>
      </c>
    </row>
    <row r="54" spans="1:9" s="32" customFormat="1" x14ac:dyDescent="0.2">
      <c r="A54" s="29"/>
      <c r="B54" s="671"/>
      <c r="C54" s="619">
        <v>23</v>
      </c>
      <c r="D54" s="400" t="s">
        <v>1625</v>
      </c>
      <c r="E54" s="26"/>
      <c r="F54" s="1553"/>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5"/>
      <c r="C57" s="2226"/>
      <c r="D57" s="2226"/>
      <c r="E57" s="2226"/>
      <c r="F57" s="2226"/>
      <c r="G57" s="2226"/>
      <c r="H57" s="2227"/>
      <c r="I57" s="3"/>
    </row>
    <row r="58" spans="1:9" s="32" customFormat="1" x14ac:dyDescent="0.2">
      <c r="A58" s="1734"/>
      <c r="B58" s="2228"/>
      <c r="C58" s="2229"/>
      <c r="D58" s="2229"/>
      <c r="E58" s="2229"/>
      <c r="F58" s="2229"/>
      <c r="G58" s="2229"/>
      <c r="H58" s="2230"/>
      <c r="I58" s="3"/>
    </row>
    <row r="59" spans="1:9" s="32" customFormat="1" x14ac:dyDescent="0.2">
      <c r="A59" s="1734"/>
      <c r="B59" s="2228"/>
      <c r="C59" s="2229"/>
      <c r="D59" s="2229"/>
      <c r="E59" s="2229"/>
      <c r="F59" s="2229"/>
      <c r="G59" s="2229"/>
      <c r="H59" s="2230"/>
      <c r="I59" s="3"/>
    </row>
    <row r="60" spans="1:9" s="32" customFormat="1" x14ac:dyDescent="0.2">
      <c r="A60" s="1734"/>
      <c r="B60" s="2228"/>
      <c r="C60" s="2229"/>
      <c r="D60" s="2229"/>
      <c r="E60" s="2229"/>
      <c r="F60" s="2229"/>
      <c r="G60" s="2229"/>
      <c r="H60" s="2230"/>
      <c r="I60" s="3"/>
    </row>
    <row r="61" spans="1:9" s="32" customFormat="1" x14ac:dyDescent="0.2">
      <c r="A61" s="1734"/>
      <c r="B61" s="2228"/>
      <c r="C61" s="2229"/>
      <c r="D61" s="2229"/>
      <c r="E61" s="2229"/>
      <c r="F61" s="2229"/>
      <c r="G61" s="2229"/>
      <c r="H61" s="2230"/>
      <c r="I61" s="3"/>
    </row>
    <row r="62" spans="1:9" s="32" customFormat="1" x14ac:dyDescent="0.2">
      <c r="A62" s="1734"/>
      <c r="B62" s="2228"/>
      <c r="C62" s="2229"/>
      <c r="D62" s="2229"/>
      <c r="E62" s="2229"/>
      <c r="F62" s="2229"/>
      <c r="G62" s="2229"/>
      <c r="H62" s="2230"/>
      <c r="I62" s="3"/>
    </row>
    <row r="63" spans="1:9" s="32" customFormat="1" x14ac:dyDescent="0.2">
      <c r="A63" s="1734"/>
      <c r="B63" s="2228"/>
      <c r="C63" s="2229"/>
      <c r="D63" s="2229"/>
      <c r="E63" s="2229"/>
      <c r="F63" s="2229"/>
      <c r="G63" s="2229"/>
      <c r="H63" s="2230"/>
      <c r="I63" s="3"/>
    </row>
    <row r="64" spans="1:9" s="32" customFormat="1" x14ac:dyDescent="0.2">
      <c r="A64" s="1734"/>
      <c r="B64" s="2228"/>
      <c r="C64" s="2229"/>
      <c r="D64" s="2229"/>
      <c r="E64" s="2229"/>
      <c r="F64" s="2229"/>
      <c r="G64" s="2229"/>
      <c r="H64" s="2230"/>
      <c r="I64" s="3"/>
    </row>
    <row r="65" spans="1:9" s="32" customFormat="1" x14ac:dyDescent="0.2">
      <c r="A65" s="1734"/>
      <c r="B65" s="2228"/>
      <c r="C65" s="2229"/>
      <c r="D65" s="2229"/>
      <c r="E65" s="2229"/>
      <c r="F65" s="2229"/>
      <c r="G65" s="2229"/>
      <c r="H65" s="2230"/>
      <c r="I65" s="3"/>
    </row>
    <row r="66" spans="1:9" s="32" customFormat="1" x14ac:dyDescent="0.2">
      <c r="A66" s="1734"/>
      <c r="B66" s="2228"/>
      <c r="C66" s="2229"/>
      <c r="D66" s="2229"/>
      <c r="E66" s="2229"/>
      <c r="F66" s="2229"/>
      <c r="G66" s="2229"/>
      <c r="H66" s="2230"/>
      <c r="I66" s="3"/>
    </row>
    <row r="67" spans="1:9" s="32" customFormat="1" ht="9" customHeight="1" x14ac:dyDescent="0.2">
      <c r="A67" s="1735"/>
      <c r="B67" s="2231"/>
      <c r="C67" s="2232"/>
      <c r="D67" s="2232"/>
      <c r="E67" s="2232"/>
      <c r="F67" s="2232"/>
      <c r="G67" s="2232"/>
      <c r="H67" s="2233"/>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8" t="s">
        <v>1579</v>
      </c>
      <c r="B70" s="2221"/>
      <c r="C70" s="2221"/>
      <c r="D70" s="2221"/>
      <c r="E70" s="2222"/>
      <c r="F70" s="2222"/>
      <c r="G70" s="2222"/>
      <c r="H70" s="2222"/>
      <c r="I70" s="2222"/>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8" t="s">
        <v>1586</v>
      </c>
      <c r="G77" s="1270" t="s">
        <v>1576</v>
      </c>
      <c r="H77" s="1544">
        <v>42976</v>
      </c>
    </row>
    <row r="78" spans="1:9" s="32" customFormat="1" ht="6" customHeight="1" x14ac:dyDescent="0.2">
      <c r="A78" s="29"/>
      <c r="B78" s="1555"/>
      <c r="C78" s="619"/>
      <c r="D78" s="388"/>
      <c r="E78" s="26"/>
      <c r="F78" s="1553"/>
    </row>
    <row r="79" spans="1:9" s="32" customFormat="1" x14ac:dyDescent="0.2">
      <c r="A79" s="29"/>
      <c r="B79" s="1555"/>
      <c r="C79" s="619">
        <v>25</v>
      </c>
      <c r="D79" s="388" t="s">
        <v>1587</v>
      </c>
      <c r="E79" s="26"/>
      <c r="F79" s="1553"/>
      <c r="H79" s="156"/>
    </row>
    <row r="80" spans="1:9" s="32" customFormat="1" x14ac:dyDescent="0.2">
      <c r="A80" s="29"/>
      <c r="B80" s="1555"/>
      <c r="C80" s="619"/>
      <c r="D80" s="388" t="s">
        <v>1593</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37" t="s">
        <v>1575</v>
      </c>
      <c r="B83" s="2237"/>
      <c r="C83" s="2237"/>
      <c r="D83" s="2238"/>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v>18000</v>
      </c>
      <c r="F88" s="1669"/>
      <c r="G88" s="1669">
        <v>4079</v>
      </c>
      <c r="H88" s="1669">
        <v>14943</v>
      </c>
      <c r="I88" s="1669">
        <v>28891</v>
      </c>
      <c r="J88" s="1696">
        <f>SUM(E88:I88)</f>
        <v>65913</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65913</v>
      </c>
    </row>
    <row r="91" spans="1:10" s="32" customFormat="1" x14ac:dyDescent="0.2">
      <c r="A91" s="29"/>
      <c r="B91" s="1555"/>
      <c r="C91" s="619"/>
      <c r="E91" s="1270"/>
      <c r="F91" s="1562"/>
      <c r="H91" s="332"/>
    </row>
    <row r="92" spans="1:10" s="32" customFormat="1" x14ac:dyDescent="0.2">
      <c r="A92" s="29"/>
      <c r="B92" s="388" t="s">
        <v>1980</v>
      </c>
      <c r="C92" s="619"/>
      <c r="E92" s="1270"/>
      <c r="F92" s="1562"/>
      <c r="H92" s="332"/>
    </row>
    <row r="93" spans="1:10" s="32" customFormat="1" ht="16.5" customHeight="1" x14ac:dyDescent="0.2">
      <c r="A93" s="29"/>
      <c r="B93" s="1986" t="s">
        <v>1981</v>
      </c>
      <c r="C93" s="619"/>
      <c r="E93" s="1270"/>
      <c r="F93" s="1562"/>
      <c r="H93" s="332"/>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4"/>
      <c r="C102" s="2235"/>
      <c r="D102" s="2235"/>
      <c r="E102" s="2235"/>
      <c r="F102" s="2235"/>
      <c r="G102" s="2235"/>
      <c r="H102" s="2236"/>
      <c r="I102" s="1483"/>
    </row>
    <row r="103" spans="1:9" s="32" customFormat="1" ht="11.25" customHeight="1" x14ac:dyDescent="0.2">
      <c r="A103" s="1522"/>
      <c r="B103" s="2213"/>
      <c r="C103" s="2214"/>
      <c r="D103" s="2214"/>
      <c r="E103" s="2214"/>
      <c r="F103" s="2214"/>
      <c r="G103" s="2214"/>
      <c r="H103" s="2215"/>
      <c r="I103" s="1483"/>
    </row>
    <row r="104" spans="1:9" s="32" customFormat="1" ht="11.25" customHeight="1" x14ac:dyDescent="0.2">
      <c r="A104" s="1522"/>
      <c r="B104" s="2213"/>
      <c r="C104" s="2214"/>
      <c r="D104" s="2214"/>
      <c r="E104" s="2214"/>
      <c r="F104" s="2214"/>
      <c r="G104" s="2214"/>
      <c r="H104" s="2215"/>
      <c r="I104" s="1483"/>
    </row>
    <row r="105" spans="1:9" s="32" customFormat="1" x14ac:dyDescent="0.2">
      <c r="A105" s="1522"/>
      <c r="B105" s="2213"/>
      <c r="C105" s="2214"/>
      <c r="D105" s="2214"/>
      <c r="E105" s="2214"/>
      <c r="F105" s="2214"/>
      <c r="G105" s="2214"/>
      <c r="H105" s="2215"/>
      <c r="I105" s="1483"/>
    </row>
    <row r="106" spans="1:9" s="32" customFormat="1" ht="11.25" customHeight="1" x14ac:dyDescent="0.2">
      <c r="A106" s="1522"/>
      <c r="B106" s="2213"/>
      <c r="C106" s="2214"/>
      <c r="D106" s="2214"/>
      <c r="E106" s="2214"/>
      <c r="F106" s="2214"/>
      <c r="G106" s="2214"/>
      <c r="H106" s="2215"/>
      <c r="I106" s="1483"/>
    </row>
    <row r="107" spans="1:9" s="32" customFormat="1" ht="11.25" customHeight="1" x14ac:dyDescent="0.2">
      <c r="A107" s="1522"/>
      <c r="B107" s="2213"/>
      <c r="C107" s="2214"/>
      <c r="D107" s="2214"/>
      <c r="E107" s="2214"/>
      <c r="F107" s="2214"/>
      <c r="G107" s="2214"/>
      <c r="H107" s="2215"/>
      <c r="I107" s="1483"/>
    </row>
    <row r="108" spans="1:9" s="32" customFormat="1" ht="11.25" customHeight="1" x14ac:dyDescent="0.2">
      <c r="A108" s="1522"/>
      <c r="B108" s="2213"/>
      <c r="C108" s="2214"/>
      <c r="D108" s="2214"/>
      <c r="E108" s="2214"/>
      <c r="F108" s="2214"/>
      <c r="G108" s="2214"/>
      <c r="H108" s="2215"/>
      <c r="I108" s="1483"/>
    </row>
    <row r="109" spans="1:9" s="32" customFormat="1" ht="11.25" customHeight="1" x14ac:dyDescent="0.2">
      <c r="A109" s="1522"/>
      <c r="B109" s="2213"/>
      <c r="C109" s="2214"/>
      <c r="D109" s="2214"/>
      <c r="E109" s="2214"/>
      <c r="F109" s="2214"/>
      <c r="G109" s="2214"/>
      <c r="H109" s="2215"/>
      <c r="I109" s="1517"/>
    </row>
    <row r="110" spans="1:9" s="32" customFormat="1" ht="11.25" customHeight="1" x14ac:dyDescent="0.2">
      <c r="A110" s="1522"/>
      <c r="B110" s="2213"/>
      <c r="C110" s="2214"/>
      <c r="D110" s="2214"/>
      <c r="E110" s="2214"/>
      <c r="F110" s="2214"/>
      <c r="G110" s="2214"/>
      <c r="H110" s="2215"/>
      <c r="I110" s="1483"/>
    </row>
    <row r="111" spans="1:9" s="32" customFormat="1" ht="11.25" customHeight="1" x14ac:dyDescent="0.2">
      <c r="A111" s="1522"/>
      <c r="B111" s="2213"/>
      <c r="C111" s="2214"/>
      <c r="D111" s="2214"/>
      <c r="E111" s="2214"/>
      <c r="F111" s="2214"/>
      <c r="G111" s="2214"/>
      <c r="H111" s="2215"/>
      <c r="I111" s="1483"/>
    </row>
    <row r="112" spans="1:9" s="32" customFormat="1" ht="11.25" customHeight="1" x14ac:dyDescent="0.2">
      <c r="A112" s="1522"/>
      <c r="B112" s="2206"/>
      <c r="C112" s="2207"/>
      <c r="D112" s="2207"/>
      <c r="E112" s="2207"/>
      <c r="F112" s="2207"/>
      <c r="G112" s="2207"/>
      <c r="H112" s="220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9" t="s">
        <v>2102</v>
      </c>
      <c r="D114" s="2209"/>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10" t="s">
        <v>1588</v>
      </c>
      <c r="D117" s="2211"/>
      <c r="E117" s="2212"/>
      <c r="F117" s="2212"/>
      <c r="G117" s="2212"/>
      <c r="H117" s="2212"/>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0" sqref="A10:H1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8">
        <v>82275598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3.3607999999999999E-2</v>
      </c>
      <c r="E10" s="99" t="s">
        <v>1164</v>
      </c>
      <c r="F10" s="468">
        <v>5.2810000000000001E-3</v>
      </c>
      <c r="G10" s="99" t="s">
        <v>1164</v>
      </c>
      <c r="H10" s="468">
        <v>7.9389999999999999E-3</v>
      </c>
      <c r="I10" s="99" t="s">
        <v>1165</v>
      </c>
      <c r="J10" s="469">
        <f>ROUND(D10+F10+H10,5)</f>
        <v>4.6829999999999997E-2</v>
      </c>
      <c r="K10" s="92"/>
      <c r="L10" s="468">
        <v>4.8000000000000001E-4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6360445</v>
      </c>
      <c r="E16" s="99"/>
      <c r="F16" s="81">
        <f>SUM('Acct Summary 7-8'!C17,'Acct Summary 7-8'!D17,'Acct Summary 7-8'!F17)</f>
        <v>6254512</v>
      </c>
      <c r="G16" s="99"/>
      <c r="H16" s="81">
        <f>SUM(D16-F16)</f>
        <v>105933</v>
      </c>
      <c r="I16" s="92"/>
      <c r="J16" s="81">
        <f>SUM('Acct Summary 7-8'!C81,'Acct Summary 7-8'!D81,'Acct Summary 7-8'!F81,'Acct Summary 7-8'!I81)</f>
        <v>10431224</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2098</v>
      </c>
      <c r="C31" s="403" t="s">
        <v>670</v>
      </c>
      <c r="D31" s="62" t="s">
        <v>1239</v>
      </c>
      <c r="E31" s="92"/>
      <c r="F31" s="92"/>
      <c r="G31" s="100"/>
      <c r="H31" s="252">
        <f>IF(B31="X",(J7*0.069),IF(B32="X",(J7*0.138),"Enter x in a.or b."))</f>
        <v>5677016.2620000001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2248464</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0" sqref="A10:H1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Lindop SD 92</v>
      </c>
      <c r="E7" s="135"/>
      <c r="G7" s="136"/>
      <c r="H7" s="137"/>
      <c r="I7" s="137"/>
      <c r="J7" s="137"/>
      <c r="K7" s="137"/>
      <c r="L7"/>
      <c r="M7"/>
      <c r="N7"/>
      <c r="O7"/>
      <c r="P7"/>
    </row>
    <row r="8" spans="1:18" ht="12.75" x14ac:dyDescent="0.2">
      <c r="A8"/>
      <c r="B8"/>
      <c r="C8" s="133" t="s">
        <v>1316</v>
      </c>
      <c r="D8" s="138">
        <f>COVER!A13</f>
        <v>6016092002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10431224</v>
      </c>
      <c r="I12" s="1151"/>
      <c r="J12" s="1151"/>
      <c r="K12" s="1152">
        <f>TRUNC((H12/H13*100000),5)/100000</f>
        <v>1.6400148102000001</v>
      </c>
      <c r="L12" s="1153"/>
      <c r="M12" s="101" t="s">
        <v>1339</v>
      </c>
      <c r="N12" s="101"/>
      <c r="O12" s="1154">
        <v>0.35</v>
      </c>
      <c r="P12" s="153"/>
      <c r="Q12" s="153"/>
    </row>
    <row r="13" spans="1:18" s="155" customFormat="1" ht="11.25" x14ac:dyDescent="0.2">
      <c r="A13" s="153"/>
      <c r="B13" s="1148"/>
      <c r="C13" s="2256" t="s">
        <v>1580</v>
      </c>
      <c r="D13" s="2257"/>
      <c r="E13" s="153"/>
      <c r="F13" s="326" t="s">
        <v>910</v>
      </c>
      <c r="G13" s="1149"/>
      <c r="H13" s="1150">
        <f>SUM('Acct Summary 7-8'!C8+'Acct Summary 7-8'!D8+'Acct Summary 7-8'!F8+'Acct Summary 7-8'!I8)+H14</f>
        <v>6360445</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6254512</v>
      </c>
      <c r="I17" s="1151"/>
      <c r="J17" s="1157"/>
      <c r="K17" s="1152">
        <f>TRUNC((H17/H18*100000),5)/100000</f>
        <v>0.9833450332</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6360445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8472623</v>
      </c>
      <c r="I24" s="676"/>
      <c r="J24" s="676"/>
      <c r="K24" s="1161">
        <f>TRUNC(((H24/H25*100000)/100000),2)</f>
        <v>487.67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17373.64444</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3275021.3161900002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2248464</v>
      </c>
      <c r="I32" s="1159"/>
      <c r="J32" s="1159"/>
      <c r="K32" s="1161">
        <f>TRUNC(100-((((H32/H33*100))*100)/100),2)</f>
        <v>60.39</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5677016.2620000001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10" sqref="A10:H10"/>
      <selection pane="bottomLeft" activeCell="A10" sqref="A10:H1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6134873</v>
      </c>
      <c r="D4" s="408">
        <v>383757</v>
      </c>
      <c r="E4" s="408">
        <v>45785</v>
      </c>
      <c r="F4" s="408">
        <v>92486</v>
      </c>
      <c r="G4" s="408">
        <v>248530</v>
      </c>
      <c r="H4" s="408">
        <v>59230</v>
      </c>
      <c r="I4" s="408">
        <v>1861507</v>
      </c>
      <c r="J4" s="432">
        <v>118051</v>
      </c>
      <c r="K4" s="408">
        <v>186432</v>
      </c>
      <c r="L4" s="408">
        <v>17231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v>1528295</v>
      </c>
      <c r="D6" s="408">
        <v>210170</v>
      </c>
      <c r="E6" s="408">
        <v>216306</v>
      </c>
      <c r="F6" s="408">
        <v>316062</v>
      </c>
      <c r="G6" s="435">
        <v>274368</v>
      </c>
      <c r="H6" s="435"/>
      <c r="I6" s="408">
        <v>19054</v>
      </c>
      <c r="J6" s="683">
        <v>174415</v>
      </c>
      <c r="K6" s="435">
        <v>38108</v>
      </c>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184529</v>
      </c>
      <c r="D8" s="432"/>
      <c r="E8" s="432"/>
      <c r="F8" s="432">
        <v>4079</v>
      </c>
      <c r="G8" s="431"/>
      <c r="H8" s="432"/>
      <c r="I8" s="683"/>
      <c r="J8" s="683"/>
      <c r="K8" s="506"/>
      <c r="L8" s="510"/>
      <c r="M8" s="429"/>
      <c r="N8" s="478"/>
    </row>
    <row r="9" spans="1:14" ht="13.5" customHeight="1" x14ac:dyDescent="0.2">
      <c r="A9" s="472" t="s">
        <v>307</v>
      </c>
      <c r="B9" s="39">
        <v>160</v>
      </c>
      <c r="C9" s="1047">
        <v>10648</v>
      </c>
      <c r="D9" s="432">
        <v>835</v>
      </c>
      <c r="E9" s="432">
        <v>233</v>
      </c>
      <c r="F9" s="432">
        <v>1606</v>
      </c>
      <c r="G9" s="432">
        <v>160</v>
      </c>
      <c r="H9" s="431">
        <v>109</v>
      </c>
      <c r="I9" s="432">
        <v>3041</v>
      </c>
      <c r="J9" s="432">
        <v>158</v>
      </c>
      <c r="K9" s="432">
        <v>243</v>
      </c>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v>27168</v>
      </c>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7858345</v>
      </c>
      <c r="D13" s="681">
        <f t="shared" ref="D13:L13" si="0">SUM(D4:D12)</f>
        <v>594762</v>
      </c>
      <c r="E13" s="681">
        <f t="shared" si="0"/>
        <v>262324</v>
      </c>
      <c r="F13" s="681">
        <f t="shared" si="0"/>
        <v>414233</v>
      </c>
      <c r="G13" s="681">
        <f t="shared" si="0"/>
        <v>523058</v>
      </c>
      <c r="H13" s="681">
        <f t="shared" si="0"/>
        <v>59339</v>
      </c>
      <c r="I13" s="681">
        <f t="shared" si="0"/>
        <v>1883602</v>
      </c>
      <c r="J13" s="681">
        <f t="shared" si="0"/>
        <v>319792</v>
      </c>
      <c r="K13" s="681">
        <f t="shared" si="0"/>
        <v>224783</v>
      </c>
      <c r="L13" s="681">
        <f t="shared" si="0"/>
        <v>17231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314014</v>
      </c>
      <c r="N16" s="711"/>
    </row>
    <row r="17" spans="1:14" s="696" customFormat="1" ht="12.75" customHeight="1" x14ac:dyDescent="0.2">
      <c r="A17" s="710" t="s">
        <v>1692</v>
      </c>
      <c r="B17" s="538">
        <v>230</v>
      </c>
      <c r="C17" s="503"/>
      <c r="D17" s="503"/>
      <c r="E17" s="503"/>
      <c r="F17" s="503"/>
      <c r="G17" s="503"/>
      <c r="H17" s="503"/>
      <c r="I17" s="503"/>
      <c r="J17" s="503"/>
      <c r="K17" s="503"/>
      <c r="L17" s="503"/>
      <c r="M17" s="432">
        <v>12165401</v>
      </c>
      <c r="N17" s="711"/>
    </row>
    <row r="18" spans="1:14" s="696" customFormat="1" ht="12.75" customHeight="1" x14ac:dyDescent="0.2">
      <c r="A18" s="710" t="s">
        <v>1693</v>
      </c>
      <c r="B18" s="538">
        <v>240</v>
      </c>
      <c r="C18" s="503"/>
      <c r="D18" s="503"/>
      <c r="E18" s="503"/>
      <c r="F18" s="503"/>
      <c r="G18" s="503"/>
      <c r="H18" s="503"/>
      <c r="I18" s="503"/>
      <c r="J18" s="503"/>
      <c r="K18" s="503"/>
      <c r="L18" s="503"/>
      <c r="M18" s="432">
        <v>1737397</v>
      </c>
      <c r="N18" s="711"/>
    </row>
    <row r="19" spans="1:14" s="696" customFormat="1" ht="12.75" customHeight="1" x14ac:dyDescent="0.2">
      <c r="A19" s="710" t="s">
        <v>1694</v>
      </c>
      <c r="B19" s="538">
        <v>250</v>
      </c>
      <c r="C19" s="503"/>
      <c r="D19" s="503"/>
      <c r="E19" s="503"/>
      <c r="F19" s="503"/>
      <c r="G19" s="503"/>
      <c r="H19" s="503"/>
      <c r="I19" s="503"/>
      <c r="J19" s="503"/>
      <c r="K19" s="503"/>
      <c r="L19" s="503"/>
      <c r="M19" s="432"/>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237958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2010506</v>
      </c>
    </row>
    <row r="23" spans="1:14" ht="13.5" customHeight="1" thickBot="1" x14ac:dyDescent="0.25">
      <c r="A23" s="460" t="s">
        <v>729</v>
      </c>
      <c r="B23" s="716"/>
      <c r="C23" s="429"/>
      <c r="D23" s="429"/>
      <c r="E23" s="429"/>
      <c r="F23" s="429"/>
      <c r="G23" s="429"/>
      <c r="H23" s="429"/>
      <c r="I23" s="429"/>
      <c r="J23" s="429"/>
      <c r="K23" s="429"/>
      <c r="L23" s="429"/>
      <c r="M23" s="685">
        <f>SUM(M15:M22)</f>
        <v>14216812</v>
      </c>
      <c r="N23" s="685">
        <f>SUM(N21:N22)</f>
        <v>2248464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32772</v>
      </c>
      <c r="D27" s="432">
        <v>16576</v>
      </c>
      <c r="E27" s="432"/>
      <c r="F27" s="432">
        <v>40241</v>
      </c>
      <c r="G27" s="432">
        <v>397</v>
      </c>
      <c r="H27" s="432"/>
      <c r="I27" s="432"/>
      <c r="J27" s="432">
        <v>14440</v>
      </c>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1924</v>
      </c>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167514</v>
      </c>
      <c r="D32" s="682">
        <v>23338</v>
      </c>
      <c r="E32" s="683">
        <v>24366</v>
      </c>
      <c r="F32" s="683">
        <v>35328</v>
      </c>
      <c r="G32" s="683">
        <v>31098</v>
      </c>
      <c r="H32" s="683"/>
      <c r="I32" s="683">
        <v>2025</v>
      </c>
      <c r="J32" s="683">
        <v>19452</v>
      </c>
      <c r="K32" s="506">
        <v>4050</v>
      </c>
      <c r="L32" s="429"/>
      <c r="M32" s="429"/>
      <c r="N32" s="429"/>
    </row>
    <row r="33" spans="1:14" ht="13.5" customHeight="1" x14ac:dyDescent="0.2">
      <c r="A33" s="621" t="s">
        <v>342</v>
      </c>
      <c r="B33" s="41">
        <v>493</v>
      </c>
      <c r="C33" s="432"/>
      <c r="D33" s="432"/>
      <c r="E33" s="432"/>
      <c r="F33" s="432"/>
      <c r="G33" s="432"/>
      <c r="H33" s="432"/>
      <c r="I33" s="432"/>
      <c r="J33" s="432"/>
      <c r="K33" s="432"/>
      <c r="L33" s="432">
        <v>17231</v>
      </c>
      <c r="M33" s="429"/>
      <c r="N33" s="478"/>
    </row>
    <row r="34" spans="1:14" ht="13.5" customHeight="1" thickBot="1" x14ac:dyDescent="0.25">
      <c r="A34" s="1066" t="s">
        <v>740</v>
      </c>
      <c r="B34" s="717"/>
      <c r="C34" s="1089">
        <f>SUM(C25:C33)</f>
        <v>202210</v>
      </c>
      <c r="D34" s="1089">
        <f t="shared" ref="D34:K34" si="1">SUM(D25:D33)</f>
        <v>39914</v>
      </c>
      <c r="E34" s="1089">
        <f t="shared" si="1"/>
        <v>24366</v>
      </c>
      <c r="F34" s="1089">
        <f t="shared" si="1"/>
        <v>75569</v>
      </c>
      <c r="G34" s="1089">
        <f t="shared" si="1"/>
        <v>31495</v>
      </c>
      <c r="H34" s="1089">
        <f t="shared" si="1"/>
        <v>0</v>
      </c>
      <c r="I34" s="1089">
        <f t="shared" si="1"/>
        <v>2025</v>
      </c>
      <c r="J34" s="1089">
        <f t="shared" si="1"/>
        <v>33892</v>
      </c>
      <c r="K34" s="1089">
        <f t="shared" si="1"/>
        <v>4050</v>
      </c>
      <c r="L34" s="1049">
        <f>SUM(L33)</f>
        <v>17231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2248464</v>
      </c>
    </row>
    <row r="37" spans="1:14" ht="13.5" thickBot="1" x14ac:dyDescent="0.25">
      <c r="A37" s="460" t="s">
        <v>739</v>
      </c>
      <c r="B37" s="716"/>
      <c r="C37" s="503"/>
      <c r="D37" s="503"/>
      <c r="E37" s="503"/>
      <c r="F37" s="503"/>
      <c r="G37" s="503"/>
      <c r="H37" s="503"/>
      <c r="I37" s="503"/>
      <c r="J37" s="503"/>
      <c r="K37" s="503"/>
      <c r="L37" s="510"/>
      <c r="M37" s="429"/>
      <c r="N37" s="685">
        <f>SUM(N36:N36)</f>
        <v>2248464</v>
      </c>
    </row>
    <row r="38" spans="1:14" customFormat="1" ht="13.5" customHeight="1" thickTop="1" x14ac:dyDescent="0.2">
      <c r="A38" s="620" t="s">
        <v>485</v>
      </c>
      <c r="B38" s="538">
        <v>714</v>
      </c>
      <c r="C38" s="719"/>
      <c r="D38" s="719">
        <v>554848</v>
      </c>
      <c r="E38" s="719">
        <v>237958</v>
      </c>
      <c r="F38" s="719">
        <v>338664</v>
      </c>
      <c r="G38" s="719">
        <v>491563</v>
      </c>
      <c r="H38" s="719">
        <v>59339</v>
      </c>
      <c r="I38" s="719"/>
      <c r="J38" s="718">
        <v>285900</v>
      </c>
      <c r="K38" s="719">
        <v>220733</v>
      </c>
      <c r="L38" s="1090"/>
      <c r="M38" s="686"/>
      <c r="N38" s="686"/>
    </row>
    <row r="39" spans="1:14" customFormat="1" ht="13.5" customHeight="1" x14ac:dyDescent="0.2">
      <c r="A39" s="620" t="s">
        <v>398</v>
      </c>
      <c r="B39" s="538">
        <v>730</v>
      </c>
      <c r="C39" s="719">
        <v>7656135</v>
      </c>
      <c r="D39" s="719"/>
      <c r="E39" s="719"/>
      <c r="F39" s="719"/>
      <c r="G39" s="719"/>
      <c r="H39" s="719"/>
      <c r="I39" s="719">
        <v>1881577</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14216812</v>
      </c>
      <c r="N40" s="686"/>
    </row>
    <row r="41" spans="1:14" ht="13.5" customHeight="1" thickBot="1" x14ac:dyDescent="0.25">
      <c r="A41" s="460" t="s">
        <v>741</v>
      </c>
      <c r="B41" s="451"/>
      <c r="C41" s="481">
        <f>(SUM(C34,C37,C38,C39))</f>
        <v>7858345</v>
      </c>
      <c r="D41" s="481">
        <f t="shared" ref="D41:L41" si="2">SUM(D34,D37,D38:D39)</f>
        <v>594762</v>
      </c>
      <c r="E41" s="481">
        <f t="shared" si="2"/>
        <v>262324</v>
      </c>
      <c r="F41" s="481">
        <f t="shared" si="2"/>
        <v>414233</v>
      </c>
      <c r="G41" s="481">
        <f t="shared" si="2"/>
        <v>523058</v>
      </c>
      <c r="H41" s="481">
        <f t="shared" si="2"/>
        <v>59339</v>
      </c>
      <c r="I41" s="481">
        <f t="shared" si="2"/>
        <v>1883602</v>
      </c>
      <c r="J41" s="481">
        <f t="shared" si="2"/>
        <v>319792</v>
      </c>
      <c r="K41" s="481">
        <f t="shared" si="2"/>
        <v>224783</v>
      </c>
      <c r="L41" s="481">
        <f t="shared" si="2"/>
        <v>17231</v>
      </c>
      <c r="M41" s="481">
        <f>SUM(M40)</f>
        <v>14216812</v>
      </c>
      <c r="N41" s="481">
        <f>SUM(N37)</f>
        <v>2248464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0" sqref="A10:H10"/>
      <selection pane="bottomLeft" activeCell="A10" sqref="A10:H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2">
        <v>1000</v>
      </c>
      <c r="C4" s="687">
        <f>'Revenues 9-14'!C109</f>
        <v>3453384</v>
      </c>
      <c r="D4" s="687">
        <f>'Revenues 9-14'!D109</f>
        <v>444321</v>
      </c>
      <c r="E4" s="687">
        <f>'Revenues 9-14'!E109</f>
        <v>449279</v>
      </c>
      <c r="F4" s="687">
        <f>'Revenues 9-14'!F109</f>
        <v>747999</v>
      </c>
      <c r="G4" s="687">
        <f>'Revenues 9-14'!G109</f>
        <v>551469</v>
      </c>
      <c r="H4" s="687">
        <f>'Revenues 9-14'!H109</f>
        <v>337</v>
      </c>
      <c r="I4" s="687">
        <f>'Revenues 9-14'!I109</f>
        <v>49158</v>
      </c>
      <c r="J4" s="687">
        <f>'Revenues 9-14'!J109</f>
        <v>353600</v>
      </c>
      <c r="K4" s="687">
        <f>'Revenues 9-14'!K109</f>
        <v>80390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1243764</v>
      </c>
      <c r="D6" s="688">
        <f>'Revenues 9-14'!D173</f>
        <v>6350</v>
      </c>
      <c r="E6" s="688">
        <f>'Revenues 9-14'!E173</f>
        <v>0</v>
      </c>
      <c r="F6" s="688">
        <f>'Revenues 9-14'!F173</f>
        <v>8140</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407329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5104477</v>
      </c>
      <c r="D8" s="481">
        <f t="shared" ref="D8:K8" si="0">SUM(D4:D7)</f>
        <v>450671</v>
      </c>
      <c r="E8" s="481">
        <f t="shared" si="0"/>
        <v>449279</v>
      </c>
      <c r="F8" s="481">
        <f t="shared" si="0"/>
        <v>756139</v>
      </c>
      <c r="G8" s="481">
        <f t="shared" si="0"/>
        <v>551469</v>
      </c>
      <c r="H8" s="481">
        <f t="shared" si="0"/>
        <v>337</v>
      </c>
      <c r="I8" s="481">
        <f t="shared" si="0"/>
        <v>49158</v>
      </c>
      <c r="J8" s="481">
        <f t="shared" si="0"/>
        <v>353600</v>
      </c>
      <c r="K8" s="481">
        <f t="shared" si="0"/>
        <v>80390</v>
      </c>
      <c r="L8" s="38"/>
    </row>
    <row r="9" spans="1:13" ht="15" thickTop="1" x14ac:dyDescent="0.2">
      <c r="A9" s="1009" t="s">
        <v>343</v>
      </c>
      <c r="B9" s="452">
        <v>3998</v>
      </c>
      <c r="C9" s="414">
        <v>3227625</v>
      </c>
      <c r="D9" s="485"/>
      <c r="E9" s="414"/>
      <c r="F9" s="414"/>
      <c r="G9" s="692"/>
      <c r="H9" s="414"/>
      <c r="I9" s="490" t="s">
        <v>1365</v>
      </c>
      <c r="J9" s="431"/>
      <c r="K9" s="414"/>
      <c r="L9" s="38"/>
    </row>
    <row r="10" spans="1:13" s="47" customFormat="1" ht="13.5" thickBot="1" x14ac:dyDescent="0.25">
      <c r="A10" s="460" t="s">
        <v>1369</v>
      </c>
      <c r="B10" s="453"/>
      <c r="C10" s="481">
        <f>SUM(C8:C9)</f>
        <v>8332102</v>
      </c>
      <c r="D10" s="481">
        <f t="shared" ref="D10:K10" si="1">SUM(D8:D9)</f>
        <v>450671</v>
      </c>
      <c r="E10" s="481">
        <f t="shared" si="1"/>
        <v>449279</v>
      </c>
      <c r="F10" s="481">
        <f t="shared" si="1"/>
        <v>756139</v>
      </c>
      <c r="G10" s="481">
        <f t="shared" si="1"/>
        <v>551469</v>
      </c>
      <c r="H10" s="481">
        <f t="shared" si="1"/>
        <v>337</v>
      </c>
      <c r="I10" s="481">
        <f t="shared" si="1"/>
        <v>49158</v>
      </c>
      <c r="J10" s="481">
        <f t="shared" si="1"/>
        <v>353600</v>
      </c>
      <c r="K10" s="481">
        <f t="shared" si="1"/>
        <v>80390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2777720</v>
      </c>
      <c r="D12" s="494" t="s">
        <v>1365</v>
      </c>
      <c r="E12" s="429" t="s">
        <v>1365</v>
      </c>
      <c r="F12" s="429" t="s">
        <v>1365</v>
      </c>
      <c r="G12" s="687">
        <f>'Expenditures 15-22'!K223</f>
        <v>51020</v>
      </c>
      <c r="H12" s="427"/>
      <c r="I12" s="429" t="s">
        <v>1365</v>
      </c>
      <c r="J12" s="429" t="s">
        <v>1365</v>
      </c>
      <c r="K12" s="427" t="s">
        <v>1365</v>
      </c>
      <c r="L12" s="38"/>
    </row>
    <row r="13" spans="1:13" x14ac:dyDescent="0.2">
      <c r="A13" s="726" t="s">
        <v>525</v>
      </c>
      <c r="B13" s="293">
        <v>2000</v>
      </c>
      <c r="C13" s="688">
        <f>'Expenditures 15-22'!K74</f>
        <v>1835406</v>
      </c>
      <c r="D13" s="688">
        <f>'Expenditures 15-22'!K129</f>
        <v>547152</v>
      </c>
      <c r="E13" s="478" t="s">
        <v>1365</v>
      </c>
      <c r="F13" s="688">
        <f>'Expenditures 15-22'!K178</f>
        <v>154106</v>
      </c>
      <c r="G13" s="688">
        <f>'Expenditures 15-22'!K273</f>
        <v>120552</v>
      </c>
      <c r="H13" s="688">
        <f>'Expenditures 15-22'!K296</f>
        <v>0</v>
      </c>
      <c r="I13" s="429" t="s">
        <v>1365</v>
      </c>
      <c r="J13" s="741">
        <f>'Expenditures 15-22'!K323</f>
        <v>174724</v>
      </c>
      <c r="K13" s="693">
        <f>'Expenditures 15-22'!K341</f>
        <v>6005</v>
      </c>
      <c r="L13" s="38"/>
    </row>
    <row r="14" spans="1:13" x14ac:dyDescent="0.2">
      <c r="A14" s="726" t="s">
        <v>517</v>
      </c>
      <c r="B14" s="293">
        <v>3000</v>
      </c>
      <c r="C14" s="688">
        <f>'Expenditures 15-22'!K75</f>
        <v>15102</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815133</v>
      </c>
      <c r="D15" s="688">
        <f>'Expenditures 15-22'!K138</f>
        <v>29251</v>
      </c>
      <c r="E15" s="688">
        <f>'Expenditures 15-22'!K154</f>
        <v>0</v>
      </c>
      <c r="F15" s="688">
        <f>'Expenditures 15-22'!K190</f>
        <v>80642</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453263</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5443361</v>
      </c>
      <c r="D17" s="481">
        <f t="shared" si="2"/>
        <v>576403</v>
      </c>
      <c r="E17" s="481">
        <f t="shared" si="2"/>
        <v>453263</v>
      </c>
      <c r="F17" s="481">
        <f t="shared" si="2"/>
        <v>234748</v>
      </c>
      <c r="G17" s="481">
        <f t="shared" si="2"/>
        <v>171572</v>
      </c>
      <c r="H17" s="481">
        <f t="shared" si="2"/>
        <v>0</v>
      </c>
      <c r="I17" s="429"/>
      <c r="J17" s="481">
        <f>SUM(J12:J16)</f>
        <v>174724</v>
      </c>
      <c r="K17" s="481">
        <f>SUM(K12:K16)</f>
        <v>6005</v>
      </c>
      <c r="L17" s="38"/>
    </row>
    <row r="18" spans="1:12" ht="15" customHeight="1" thickTop="1" x14ac:dyDescent="0.2">
      <c r="A18" s="1010" t="s">
        <v>1298</v>
      </c>
      <c r="B18" s="258">
        <v>4180</v>
      </c>
      <c r="C18" s="687">
        <f t="shared" ref="C18:H18" si="3">C9</f>
        <v>3227625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8670986</v>
      </c>
      <c r="D19" s="481">
        <f t="shared" si="4"/>
        <v>576403</v>
      </c>
      <c r="E19" s="481">
        <f t="shared" si="4"/>
        <v>453263</v>
      </c>
      <c r="F19" s="481">
        <f t="shared" si="4"/>
        <v>234748</v>
      </c>
      <c r="G19" s="481">
        <f t="shared" si="4"/>
        <v>171572</v>
      </c>
      <c r="H19" s="481">
        <f t="shared" si="4"/>
        <v>0</v>
      </c>
      <c r="I19" s="429"/>
      <c r="J19" s="481">
        <f>SUM(J17:J18)</f>
        <v>174724</v>
      </c>
      <c r="K19" s="481">
        <f>SUM(K17:K18)</f>
        <v>6005</v>
      </c>
      <c r="L19" s="38"/>
    </row>
    <row r="20" spans="1:12" ht="27" thickTop="1" thickBot="1" x14ac:dyDescent="0.25">
      <c r="A20" s="454" t="s">
        <v>1299</v>
      </c>
      <c r="B20" s="455"/>
      <c r="C20" s="1008">
        <f>C8-C17</f>
        <v>-338884</v>
      </c>
      <c r="D20" s="1008">
        <f t="shared" ref="D20:K20" si="5">D8-D17</f>
        <v>-125732</v>
      </c>
      <c r="E20" s="1008">
        <f t="shared" si="5"/>
        <v>-3984</v>
      </c>
      <c r="F20" s="1008">
        <f t="shared" si="5"/>
        <v>521391</v>
      </c>
      <c r="G20" s="1008">
        <f t="shared" si="5"/>
        <v>379897</v>
      </c>
      <c r="H20" s="1008">
        <f t="shared" si="5"/>
        <v>337</v>
      </c>
      <c r="I20" s="1008">
        <f t="shared" si="5"/>
        <v>49158</v>
      </c>
      <c r="J20" s="1008">
        <f t="shared" si="5"/>
        <v>178876</v>
      </c>
      <c r="K20" s="1008">
        <f t="shared" si="5"/>
        <v>74385</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800000</v>
      </c>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36212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v>57049</v>
      </c>
      <c r="D43" s="432"/>
      <c r="E43" s="432"/>
      <c r="F43" s="432"/>
      <c r="G43" s="432"/>
      <c r="H43" s="432"/>
      <c r="I43" s="432"/>
      <c r="J43" s="432"/>
      <c r="K43" s="432"/>
      <c r="L43" s="500"/>
    </row>
    <row r="44" spans="1:12" s="696" customFormat="1" ht="13.5" customHeight="1" thickBot="1" x14ac:dyDescent="0.25">
      <c r="A44" s="720" t="s">
        <v>433</v>
      </c>
      <c r="B44" s="701"/>
      <c r="C44" s="684">
        <f>SUM(C24:C43)</f>
        <v>857049</v>
      </c>
      <c r="D44" s="684">
        <f t="shared" ref="D44:K44" si="6">SUM(D24:D43)</f>
        <v>0</v>
      </c>
      <c r="E44" s="684">
        <f t="shared" si="6"/>
        <v>36212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800000</v>
      </c>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v>36212</v>
      </c>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36212</v>
      </c>
      <c r="D76" s="684">
        <f t="shared" si="7"/>
        <v>0</v>
      </c>
      <c r="E76" s="684">
        <f t="shared" si="7"/>
        <v>0</v>
      </c>
      <c r="F76" s="684">
        <f t="shared" si="7"/>
        <v>800000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820837</v>
      </c>
      <c r="D77" s="440">
        <f t="shared" si="8"/>
        <v>0</v>
      </c>
      <c r="E77" s="440">
        <f t="shared" si="8"/>
        <v>36212</v>
      </c>
      <c r="F77" s="440">
        <f t="shared" si="8"/>
        <v>-800000</v>
      </c>
      <c r="G77" s="440">
        <f t="shared" si="8"/>
        <v>0</v>
      </c>
      <c r="H77" s="440">
        <f t="shared" si="8"/>
        <v>0</v>
      </c>
      <c r="I77" s="440">
        <f t="shared" si="8"/>
        <v>0</v>
      </c>
      <c r="J77" s="440">
        <f t="shared" si="8"/>
        <v>0</v>
      </c>
      <c r="K77" s="440">
        <f t="shared" si="8"/>
        <v>0</v>
      </c>
      <c r="L77" s="38"/>
    </row>
    <row r="78" spans="1:12" ht="29.25" customHeight="1" thickTop="1" thickBot="1" x14ac:dyDescent="0.25">
      <c r="A78" s="2263" t="s">
        <v>681</v>
      </c>
      <c r="B78" s="2264"/>
      <c r="C78" s="439">
        <f t="shared" ref="C78:K78" si="9">C20+C77</f>
        <v>481953</v>
      </c>
      <c r="D78" s="439">
        <f t="shared" si="9"/>
        <v>-125732</v>
      </c>
      <c r="E78" s="439">
        <f t="shared" si="9"/>
        <v>32228</v>
      </c>
      <c r="F78" s="439">
        <f t="shared" si="9"/>
        <v>-278609</v>
      </c>
      <c r="G78" s="439">
        <f t="shared" si="9"/>
        <v>379897</v>
      </c>
      <c r="H78" s="439">
        <f t="shared" si="9"/>
        <v>337</v>
      </c>
      <c r="I78" s="439">
        <f t="shared" si="9"/>
        <v>49158</v>
      </c>
      <c r="J78" s="439">
        <f t="shared" si="9"/>
        <v>178876</v>
      </c>
      <c r="K78" s="439">
        <f t="shared" si="9"/>
        <v>74385</v>
      </c>
      <c r="L78" s="501"/>
    </row>
    <row r="79" spans="1:12" ht="13.5" thickTop="1" x14ac:dyDescent="0.2">
      <c r="A79" s="812" t="s">
        <v>1954</v>
      </c>
      <c r="B79" s="456"/>
      <c r="C79" s="431">
        <v>7174182</v>
      </c>
      <c r="D79" s="695">
        <v>680580</v>
      </c>
      <c r="E79" s="695">
        <v>205730</v>
      </c>
      <c r="F79" s="695">
        <v>617273</v>
      </c>
      <c r="G79" s="695">
        <v>111666</v>
      </c>
      <c r="H79" s="695">
        <v>59002</v>
      </c>
      <c r="I79" s="695">
        <v>1832419</v>
      </c>
      <c r="J79" s="695">
        <v>107024</v>
      </c>
      <c r="K79" s="695">
        <v>146348</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7656135</v>
      </c>
      <c r="D81" s="481">
        <f>SUM(D78:D80)</f>
        <v>554848</v>
      </c>
      <c r="E81" s="481">
        <f t="shared" ref="E81:K81" si="10">SUM(E78:E80)</f>
        <v>237958</v>
      </c>
      <c r="F81" s="481">
        <f t="shared" si="10"/>
        <v>338664</v>
      </c>
      <c r="G81" s="481">
        <f t="shared" si="10"/>
        <v>491563</v>
      </c>
      <c r="H81" s="481">
        <f t="shared" si="10"/>
        <v>59339</v>
      </c>
      <c r="I81" s="481">
        <f t="shared" si="10"/>
        <v>1881577</v>
      </c>
      <c r="J81" s="481">
        <f t="shared" si="10"/>
        <v>285900</v>
      </c>
      <c r="K81" s="481">
        <f t="shared" si="10"/>
        <v>220733</v>
      </c>
      <c r="L81" s="38"/>
    </row>
    <row r="82" spans="1:12" ht="0.75" customHeight="1" thickTop="1" thickBot="1" x14ac:dyDescent="0.25">
      <c r="A82" s="624" t="s">
        <v>399</v>
      </c>
      <c r="B82" s="622"/>
      <c r="C82" s="1126">
        <f>(C81-C79)</f>
        <v>481953</v>
      </c>
      <c r="D82" s="1126">
        <f t="shared" ref="D82:K82" si="11">(D81-D79)</f>
        <v>-125732</v>
      </c>
      <c r="E82" s="1126">
        <f t="shared" si="11"/>
        <v>32228</v>
      </c>
      <c r="F82" s="1126">
        <f t="shared" si="11"/>
        <v>-278609</v>
      </c>
      <c r="G82" s="1126">
        <f t="shared" si="11"/>
        <v>379897</v>
      </c>
      <c r="H82" s="1126">
        <f t="shared" si="11"/>
        <v>337</v>
      </c>
      <c r="I82" s="1126">
        <f t="shared" si="11"/>
        <v>49158</v>
      </c>
      <c r="J82" s="1126">
        <f t="shared" si="11"/>
        <v>178876</v>
      </c>
      <c r="K82" s="1126">
        <f t="shared" si="11"/>
        <v>74385</v>
      </c>
    </row>
    <row r="83" spans="1:12" ht="14.25" hidden="1" thickTop="1" thickBot="1" x14ac:dyDescent="0.25">
      <c r="A83" s="721" t="s">
        <v>400</v>
      </c>
      <c r="B83" s="623"/>
      <c r="C83" s="1127">
        <f>C82/C81</f>
        <v>6.2949908798630119E-2</v>
      </c>
      <c r="D83" s="1127">
        <f t="shared" ref="D83:K83" si="12">D82/D81</f>
        <v>-0.22660620566353307</v>
      </c>
      <c r="E83" s="1127">
        <f t="shared" si="12"/>
        <v>0.13543566511737365</v>
      </c>
      <c r="F83" s="1127">
        <f t="shared" si="12"/>
        <v>-0.82267084780195121</v>
      </c>
      <c r="G83" s="1127">
        <f t="shared" si="12"/>
        <v>0.77283481466261705</v>
      </c>
      <c r="H83" s="1127">
        <f t="shared" si="12"/>
        <v>5.6792328822528187E-3</v>
      </c>
      <c r="I83" s="1127">
        <f t="shared" si="12"/>
        <v>2.6125957109382182E-2</v>
      </c>
      <c r="J83" s="1127">
        <f t="shared" si="12"/>
        <v>0.62565932144106329</v>
      </c>
      <c r="K83" s="1127">
        <f t="shared" si="12"/>
        <v>0.33699084414201774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10" sqref="A10:H10"/>
      <selection pane="bottomLeft" activeCell="A10" sqref="A10:H1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2762531</v>
      </c>
      <c r="D5" s="414">
        <v>436217</v>
      </c>
      <c r="E5" s="408">
        <v>448479</v>
      </c>
      <c r="F5" s="798">
        <v>713344</v>
      </c>
      <c r="G5" s="408">
        <v>262566</v>
      </c>
      <c r="H5" s="408"/>
      <c r="I5" s="408">
        <v>39739</v>
      </c>
      <c r="J5" s="432">
        <v>353018</v>
      </c>
      <c r="K5" s="408">
        <v>79531</v>
      </c>
    </row>
    <row r="6" spans="1:12" ht="14.25" x14ac:dyDescent="0.2">
      <c r="A6" s="903" t="s">
        <v>474</v>
      </c>
      <c r="B6" s="39">
        <v>1130</v>
      </c>
      <c r="C6" s="408"/>
      <c r="D6" s="408"/>
      <c r="E6" s="477"/>
      <c r="F6" s="477"/>
      <c r="G6" s="429"/>
      <c r="H6" s="429"/>
      <c r="I6" s="429"/>
      <c r="J6" s="429"/>
      <c r="K6" s="429"/>
    </row>
    <row r="7" spans="1:12" x14ac:dyDescent="0.2">
      <c r="A7" s="903" t="s">
        <v>116</v>
      </c>
      <c r="B7" s="259">
        <v>1140</v>
      </c>
      <c r="C7" s="408">
        <v>324232</v>
      </c>
      <c r="D7" s="408"/>
      <c r="E7" s="429"/>
      <c r="F7" s="432"/>
      <c r="G7" s="432"/>
      <c r="H7" s="432"/>
      <c r="I7" s="429"/>
      <c r="J7" s="429"/>
      <c r="K7" s="429"/>
    </row>
    <row r="8" spans="1:12" x14ac:dyDescent="0.2">
      <c r="A8" s="903" t="s">
        <v>475</v>
      </c>
      <c r="B8" s="39">
        <v>1150</v>
      </c>
      <c r="C8" s="477"/>
      <c r="D8" s="477"/>
      <c r="E8" s="503"/>
      <c r="F8" s="503"/>
      <c r="G8" s="414">
        <v>262566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3086763</v>
      </c>
      <c r="D12" s="480">
        <f t="shared" si="0"/>
        <v>436217</v>
      </c>
      <c r="E12" s="480">
        <f t="shared" si="0"/>
        <v>448479</v>
      </c>
      <c r="F12" s="480">
        <f t="shared" si="0"/>
        <v>713344</v>
      </c>
      <c r="G12" s="480">
        <f t="shared" si="0"/>
        <v>525132</v>
      </c>
      <c r="H12" s="480">
        <f t="shared" si="0"/>
        <v>0</v>
      </c>
      <c r="I12" s="480">
        <f t="shared" si="0"/>
        <v>39739</v>
      </c>
      <c r="J12" s="480">
        <f t="shared" si="0"/>
        <v>353018</v>
      </c>
      <c r="K12" s="481">
        <f t="shared" si="0"/>
        <v>79531</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207424</v>
      </c>
      <c r="D16" s="408"/>
      <c r="E16" s="408"/>
      <c r="F16" s="408"/>
      <c r="G16" s="408">
        <v>26125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207424</v>
      </c>
      <c r="D18" s="483">
        <f t="shared" ref="D18:K18" si="1">SUM(D14:D17)</f>
        <v>0</v>
      </c>
      <c r="E18" s="483">
        <f t="shared" si="1"/>
        <v>0</v>
      </c>
      <c r="F18" s="483">
        <f t="shared" si="1"/>
        <v>0</v>
      </c>
      <c r="G18" s="483">
        <f t="shared" si="1"/>
        <v>26125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30</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30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34532</v>
      </c>
      <c r="D65" s="408">
        <v>2993</v>
      </c>
      <c r="E65" s="408">
        <v>800</v>
      </c>
      <c r="F65" s="432">
        <v>4814</v>
      </c>
      <c r="G65" s="408">
        <v>212</v>
      </c>
      <c r="H65" s="408">
        <v>337</v>
      </c>
      <c r="I65" s="408">
        <v>9419</v>
      </c>
      <c r="J65" s="432">
        <v>582</v>
      </c>
      <c r="K65" s="408">
        <v>859</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34532</v>
      </c>
      <c r="D67" s="481">
        <f t="shared" ref="D67:K67" si="2">SUM(D65:D66)</f>
        <v>2993</v>
      </c>
      <c r="E67" s="481">
        <f t="shared" si="2"/>
        <v>800</v>
      </c>
      <c r="F67" s="481">
        <f t="shared" si="2"/>
        <v>4814</v>
      </c>
      <c r="G67" s="481">
        <f t="shared" si="2"/>
        <v>212</v>
      </c>
      <c r="H67" s="481">
        <f t="shared" si="2"/>
        <v>337</v>
      </c>
      <c r="I67" s="481">
        <f t="shared" si="2"/>
        <v>9419</v>
      </c>
      <c r="J67" s="481">
        <f t="shared" si="2"/>
        <v>582</v>
      </c>
      <c r="K67" s="481">
        <f t="shared" si="2"/>
        <v>859</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51104</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51104</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5312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61403</v>
      </c>
      <c r="D99" s="408">
        <v>1426</v>
      </c>
      <c r="E99" s="408"/>
      <c r="F99" s="408">
        <v>26888</v>
      </c>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6816</v>
      </c>
      <c r="D107" s="408">
        <v>3685</v>
      </c>
      <c r="E107" s="408"/>
      <c r="F107" s="408">
        <v>2953</v>
      </c>
      <c r="G107" s="408"/>
      <c r="H107" s="408"/>
      <c r="I107" s="408"/>
      <c r="J107" s="432"/>
      <c r="K107" s="408"/>
    </row>
    <row r="108" spans="1:12" ht="12.75" customHeight="1" thickBot="1" x14ac:dyDescent="0.25">
      <c r="A108" s="460" t="s">
        <v>566</v>
      </c>
      <c r="B108" s="730"/>
      <c r="C108" s="480">
        <f>SUM(C95:C107)</f>
        <v>73531</v>
      </c>
      <c r="D108" s="480">
        <f t="shared" ref="D108:K108" si="3">SUM(D95:D107)</f>
        <v>5111</v>
      </c>
      <c r="E108" s="480">
        <f t="shared" si="3"/>
        <v>0</v>
      </c>
      <c r="F108" s="480">
        <f t="shared" si="3"/>
        <v>29841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3453384</v>
      </c>
      <c r="D109" s="489">
        <f t="shared" si="4"/>
        <v>444321</v>
      </c>
      <c r="E109" s="489">
        <f t="shared" si="4"/>
        <v>449279</v>
      </c>
      <c r="F109" s="489">
        <f t="shared" si="4"/>
        <v>747999</v>
      </c>
      <c r="G109" s="489">
        <f t="shared" si="4"/>
        <v>551469</v>
      </c>
      <c r="H109" s="489">
        <f t="shared" si="4"/>
        <v>337</v>
      </c>
      <c r="I109" s="489">
        <f t="shared" si="4"/>
        <v>49158</v>
      </c>
      <c r="J109" s="489">
        <f t="shared" si="4"/>
        <v>353600</v>
      </c>
      <c r="K109" s="439">
        <f t="shared" si="4"/>
        <v>80390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1">
        <v>3001</v>
      </c>
      <c r="C117" s="485">
        <v>954778</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954778</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29952</v>
      </c>
      <c r="D124" s="488"/>
      <c r="E124" s="429"/>
      <c r="F124" s="798"/>
      <c r="G124" s="429"/>
      <c r="H124" s="429"/>
      <c r="I124" s="429"/>
      <c r="J124" s="429"/>
      <c r="K124" s="429"/>
    </row>
    <row r="125" spans="1:11" ht="12.75" customHeight="1" x14ac:dyDescent="0.2">
      <c r="A125" s="903" t="s">
        <v>1772</v>
      </c>
      <c r="B125" s="261">
        <v>3105</v>
      </c>
      <c r="C125" s="408">
        <v>57782</v>
      </c>
      <c r="D125" s="488"/>
      <c r="E125" s="429"/>
      <c r="F125" s="408"/>
      <c r="G125" s="429"/>
      <c r="H125" s="429"/>
      <c r="I125" s="429"/>
      <c r="J125" s="429"/>
      <c r="K125" s="429"/>
    </row>
    <row r="126" spans="1:11" ht="12.75" customHeight="1" x14ac:dyDescent="0.2">
      <c r="A126" s="903" t="s">
        <v>1013</v>
      </c>
      <c r="B126" s="261">
        <v>3110</v>
      </c>
      <c r="C126" s="479">
        <v>36000</v>
      </c>
      <c r="D126" s="408"/>
      <c r="E126" s="429"/>
      <c r="F126" s="408"/>
      <c r="G126" s="429"/>
      <c r="H126" s="429"/>
      <c r="I126" s="429"/>
      <c r="J126" s="429"/>
      <c r="K126" s="429"/>
    </row>
    <row r="127" spans="1:11" ht="12.75" customHeight="1" x14ac:dyDescent="0.2">
      <c r="A127" s="903" t="s">
        <v>111</v>
      </c>
      <c r="B127" s="261">
        <v>3120</v>
      </c>
      <c r="C127" s="408">
        <v>44939</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168673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v>402</v>
      </c>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402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253</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253</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1653</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c r="G151" s="432"/>
      <c r="H151" s="429"/>
      <c r="I151" s="429"/>
      <c r="J151" s="429"/>
      <c r="K151" s="429"/>
    </row>
    <row r="152" spans="1:11" ht="12.75" customHeight="1" x14ac:dyDescent="0.2">
      <c r="A152" s="903" t="s">
        <v>1224</v>
      </c>
      <c r="B152" s="261">
        <v>3510</v>
      </c>
      <c r="C152" s="479"/>
      <c r="D152" s="408"/>
      <c r="E152" s="488"/>
      <c r="F152" s="408">
        <v>8140</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8140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118005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v>6350</v>
      </c>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288986</v>
      </c>
      <c r="D172" s="914">
        <f t="shared" si="6"/>
        <v>6350</v>
      </c>
      <c r="E172" s="914">
        <f t="shared" si="6"/>
        <v>0</v>
      </c>
      <c r="F172" s="914">
        <f t="shared" si="6"/>
        <v>8140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1243764</v>
      </c>
      <c r="D173" s="489">
        <f>SUM(D121,D172)</f>
        <v>6350</v>
      </c>
      <c r="E173" s="489">
        <f>SUM(E121,E172)</f>
        <v>0</v>
      </c>
      <c r="F173" s="489">
        <f t="shared" ref="F173:K173" si="7">SUM(F121,F172)</f>
        <v>8140</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159301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34531</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v>36795</v>
      </c>
      <c r="D200" s="429"/>
      <c r="E200" s="488"/>
      <c r="F200" s="429"/>
      <c r="G200" s="508"/>
      <c r="H200" s="429"/>
      <c r="I200" s="429"/>
      <c r="J200" s="429"/>
      <c r="K200" s="429"/>
    </row>
    <row r="201" spans="1:11" ht="12.75" customHeight="1" thickBot="1" x14ac:dyDescent="0.25">
      <c r="A201" s="460" t="s">
        <v>628</v>
      </c>
      <c r="B201" s="453"/>
      <c r="C201" s="481">
        <f>SUM(C193:C200)</f>
        <v>230627</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123154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123154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19634</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19634</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12044</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21870</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407329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407329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5104477</v>
      </c>
      <c r="D275" s="489">
        <f t="shared" si="12"/>
        <v>450671</v>
      </c>
      <c r="E275" s="489">
        <f t="shared" si="12"/>
        <v>449279</v>
      </c>
      <c r="F275" s="489">
        <f t="shared" si="12"/>
        <v>756139</v>
      </c>
      <c r="G275" s="489">
        <f t="shared" si="12"/>
        <v>551469</v>
      </c>
      <c r="H275" s="489">
        <f t="shared" si="12"/>
        <v>337</v>
      </c>
      <c r="I275" s="489">
        <f t="shared" si="12"/>
        <v>49158</v>
      </c>
      <c r="J275" s="489">
        <f t="shared" si="12"/>
        <v>353600</v>
      </c>
      <c r="K275" s="439">
        <f t="shared" si="12"/>
        <v>80390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10" sqref="A10:H10"/>
      <selection pane="bottomLeft" activeCell="A10" sqref="A10:H10"/>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1719940</v>
      </c>
      <c r="D5" s="408">
        <v>300133</v>
      </c>
      <c r="E5" s="408">
        <v>142805</v>
      </c>
      <c r="F5" s="408">
        <v>47816</v>
      </c>
      <c r="G5" s="408">
        <v>39289</v>
      </c>
      <c r="H5" s="408">
        <v>512</v>
      </c>
      <c r="I5" s="432"/>
      <c r="J5" s="432"/>
      <c r="K5" s="410">
        <f>SUM(C5:J5)</f>
        <v>2250495</v>
      </c>
      <c r="L5" s="408">
        <v>2197878</v>
      </c>
    </row>
    <row r="6" spans="1:14" x14ac:dyDescent="0.2">
      <c r="A6" s="1754" t="s">
        <v>1748</v>
      </c>
      <c r="B6" s="266" t="s">
        <v>1746</v>
      </c>
      <c r="C6" s="503"/>
      <c r="D6" s="503"/>
      <c r="E6" s="408"/>
      <c r="F6" s="503"/>
      <c r="G6" s="503"/>
      <c r="H6" s="503"/>
      <c r="I6" s="503"/>
      <c r="J6" s="503"/>
      <c r="K6" s="410">
        <f>SUM(C6,E6)</f>
        <v>0</v>
      </c>
      <c r="L6" s="408"/>
    </row>
    <row r="7" spans="1:14" x14ac:dyDescent="0.2">
      <c r="A7" s="1754" t="s">
        <v>170</v>
      </c>
      <c r="B7" s="266" t="s">
        <v>1121</v>
      </c>
      <c r="C7" s="432">
        <v>99184</v>
      </c>
      <c r="D7" s="432">
        <v>19070</v>
      </c>
      <c r="E7" s="432">
        <v>2123</v>
      </c>
      <c r="F7" s="432">
        <v>3249</v>
      </c>
      <c r="G7" s="432"/>
      <c r="H7" s="432"/>
      <c r="I7" s="432"/>
      <c r="J7" s="432"/>
      <c r="K7" s="410">
        <f t="shared" ref="K7:K32" si="0">SUM(C7:J7)</f>
        <v>123626</v>
      </c>
      <c r="L7" s="408">
        <v>122572</v>
      </c>
    </row>
    <row r="8" spans="1:14" x14ac:dyDescent="0.2">
      <c r="A8" s="1754" t="s">
        <v>171</v>
      </c>
      <c r="B8" s="266">
        <v>1200</v>
      </c>
      <c r="C8" s="408">
        <v>210299</v>
      </c>
      <c r="D8" s="408">
        <v>36414</v>
      </c>
      <c r="E8" s="408">
        <v>817</v>
      </c>
      <c r="F8" s="408">
        <v>1176</v>
      </c>
      <c r="G8" s="408"/>
      <c r="H8" s="408"/>
      <c r="I8" s="432"/>
      <c r="J8" s="432"/>
      <c r="K8" s="410">
        <f t="shared" si="0"/>
        <v>248706</v>
      </c>
      <c r="L8" s="408">
        <v>387113</v>
      </c>
    </row>
    <row r="9" spans="1:14" x14ac:dyDescent="0.2">
      <c r="A9" s="1754" t="s">
        <v>818</v>
      </c>
      <c r="B9" s="266" t="s">
        <v>1122</v>
      </c>
      <c r="C9" s="432"/>
      <c r="D9" s="432"/>
      <c r="E9" s="432"/>
      <c r="F9" s="432"/>
      <c r="G9" s="432"/>
      <c r="H9" s="432"/>
      <c r="I9" s="432"/>
      <c r="J9" s="432"/>
      <c r="K9" s="410">
        <f t="shared" si="0"/>
        <v>0</v>
      </c>
      <c r="L9" s="408"/>
    </row>
    <row r="10" spans="1:14" x14ac:dyDescent="0.2">
      <c r="A10" s="1754" t="s">
        <v>819</v>
      </c>
      <c r="B10" s="266">
        <v>1250</v>
      </c>
      <c r="C10" s="408"/>
      <c r="D10" s="408"/>
      <c r="E10" s="408"/>
      <c r="F10" s="408"/>
      <c r="G10" s="408"/>
      <c r="H10" s="408"/>
      <c r="I10" s="432"/>
      <c r="J10" s="432"/>
      <c r="K10" s="410">
        <f t="shared" si="0"/>
        <v>0</v>
      </c>
      <c r="L10" s="408"/>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59126</v>
      </c>
      <c r="D14" s="408">
        <v>270</v>
      </c>
      <c r="E14" s="408">
        <v>8291</v>
      </c>
      <c r="F14" s="408">
        <v>1747</v>
      </c>
      <c r="G14" s="408"/>
      <c r="H14" s="408"/>
      <c r="I14" s="432"/>
      <c r="J14" s="432"/>
      <c r="K14" s="410">
        <f t="shared" si="0"/>
        <v>69434</v>
      </c>
      <c r="L14" s="408">
        <v>89550</v>
      </c>
    </row>
    <row r="15" spans="1:14" x14ac:dyDescent="0.2">
      <c r="A15" s="1754" t="s">
        <v>1118</v>
      </c>
      <c r="B15" s="266">
        <v>1600</v>
      </c>
      <c r="C15" s="408">
        <v>26462</v>
      </c>
      <c r="D15" s="408">
        <v>170</v>
      </c>
      <c r="E15" s="408"/>
      <c r="F15" s="408">
        <v>266</v>
      </c>
      <c r="G15" s="408"/>
      <c r="H15" s="408"/>
      <c r="I15" s="432"/>
      <c r="J15" s="432"/>
      <c r="K15" s="410">
        <f t="shared" si="0"/>
        <v>26898</v>
      </c>
      <c r="L15" s="408">
        <v>46550</v>
      </c>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v>57708</v>
      </c>
      <c r="D18" s="408">
        <v>841</v>
      </c>
      <c r="E18" s="408"/>
      <c r="F18" s="408">
        <v>12</v>
      </c>
      <c r="G18" s="408"/>
      <c r="H18" s="408"/>
      <c r="I18" s="432"/>
      <c r="J18" s="432"/>
      <c r="K18" s="410">
        <f t="shared" si="0"/>
        <v>58561</v>
      </c>
      <c r="L18" s="408">
        <v>59780</v>
      </c>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2172719</v>
      </c>
      <c r="D33" s="411">
        <f t="shared" ref="D33:L33" si="1">SUM(D5:D32)</f>
        <v>356898</v>
      </c>
      <c r="E33" s="411">
        <f t="shared" si="1"/>
        <v>154036</v>
      </c>
      <c r="F33" s="411">
        <f t="shared" si="1"/>
        <v>54266</v>
      </c>
      <c r="G33" s="411">
        <f t="shared" si="1"/>
        <v>39289</v>
      </c>
      <c r="H33" s="411">
        <f t="shared" si="1"/>
        <v>512</v>
      </c>
      <c r="I33" s="411">
        <f t="shared" si="1"/>
        <v>0</v>
      </c>
      <c r="J33" s="411">
        <f t="shared" si="1"/>
        <v>0</v>
      </c>
      <c r="K33" s="411">
        <f t="shared" si="1"/>
        <v>2777720</v>
      </c>
      <c r="L33" s="411">
        <f t="shared" si="1"/>
        <v>2903443</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51358</v>
      </c>
      <c r="D36" s="414">
        <v>8905</v>
      </c>
      <c r="E36" s="414"/>
      <c r="F36" s="414">
        <v>190</v>
      </c>
      <c r="G36" s="414"/>
      <c r="H36" s="414"/>
      <c r="I36" s="432"/>
      <c r="J36" s="432"/>
      <c r="K36" s="410">
        <f t="shared" ref="K36:K41" si="2">SUM(C36:J36)</f>
        <v>60453</v>
      </c>
      <c r="L36" s="408">
        <v>61215</v>
      </c>
    </row>
    <row r="37" spans="1:14" x14ac:dyDescent="0.2">
      <c r="A37" s="1754" t="s">
        <v>1265</v>
      </c>
      <c r="B37" s="266">
        <v>2120</v>
      </c>
      <c r="C37" s="408"/>
      <c r="D37" s="408"/>
      <c r="E37" s="408"/>
      <c r="F37" s="408"/>
      <c r="G37" s="408"/>
      <c r="H37" s="408"/>
      <c r="I37" s="432"/>
      <c r="J37" s="432"/>
      <c r="K37" s="410">
        <f t="shared" si="2"/>
        <v>0</v>
      </c>
      <c r="L37" s="408"/>
    </row>
    <row r="38" spans="1:14" x14ac:dyDescent="0.2">
      <c r="A38" s="1754" t="s">
        <v>220</v>
      </c>
      <c r="B38" s="266">
        <v>2130</v>
      </c>
      <c r="C38" s="408">
        <v>31400</v>
      </c>
      <c r="D38" s="408">
        <v>109</v>
      </c>
      <c r="E38" s="408">
        <v>33349</v>
      </c>
      <c r="F38" s="408">
        <v>3165</v>
      </c>
      <c r="G38" s="408"/>
      <c r="H38" s="408"/>
      <c r="I38" s="432"/>
      <c r="J38" s="432"/>
      <c r="K38" s="410">
        <f t="shared" si="2"/>
        <v>68023</v>
      </c>
      <c r="L38" s="408">
        <v>65000</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c r="D40" s="408"/>
      <c r="E40" s="408"/>
      <c r="F40" s="408"/>
      <c r="G40" s="408"/>
      <c r="H40" s="408"/>
      <c r="I40" s="432"/>
      <c r="J40" s="432"/>
      <c r="K40" s="410">
        <f t="shared" si="2"/>
        <v>0</v>
      </c>
      <c r="L40" s="408"/>
    </row>
    <row r="41" spans="1:14" x14ac:dyDescent="0.2">
      <c r="A41" s="1754" t="s">
        <v>1882</v>
      </c>
      <c r="B41" s="266">
        <v>2190</v>
      </c>
      <c r="C41" s="408"/>
      <c r="D41" s="408"/>
      <c r="E41" s="408"/>
      <c r="F41" s="408"/>
      <c r="G41" s="408"/>
      <c r="H41" s="408"/>
      <c r="I41" s="432"/>
      <c r="J41" s="432"/>
      <c r="K41" s="410">
        <f t="shared" si="2"/>
        <v>0</v>
      </c>
      <c r="L41" s="408">
        <v>10750</v>
      </c>
    </row>
    <row r="42" spans="1:14" ht="12.75" customHeight="1" thickBot="1" x14ac:dyDescent="0.25">
      <c r="A42" s="877" t="s">
        <v>640</v>
      </c>
      <c r="B42" s="464" t="s">
        <v>812</v>
      </c>
      <c r="C42" s="411">
        <f>SUM(C36:C41)</f>
        <v>82758</v>
      </c>
      <c r="D42" s="411">
        <f t="shared" ref="D42:L42" si="3">SUM(D36:D41)</f>
        <v>9014</v>
      </c>
      <c r="E42" s="411">
        <f t="shared" si="3"/>
        <v>33349</v>
      </c>
      <c r="F42" s="411">
        <f t="shared" si="3"/>
        <v>3355</v>
      </c>
      <c r="G42" s="411">
        <f t="shared" si="3"/>
        <v>0</v>
      </c>
      <c r="H42" s="411">
        <f t="shared" si="3"/>
        <v>0</v>
      </c>
      <c r="I42" s="411">
        <f t="shared" si="3"/>
        <v>0</v>
      </c>
      <c r="J42" s="411">
        <f t="shared" si="3"/>
        <v>0</v>
      </c>
      <c r="K42" s="411">
        <f t="shared" si="3"/>
        <v>128476</v>
      </c>
      <c r="L42" s="411">
        <f t="shared" si="3"/>
        <v>136965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35474</v>
      </c>
      <c r="D44" s="414">
        <v>6440</v>
      </c>
      <c r="E44" s="414">
        <v>39509</v>
      </c>
      <c r="F44" s="414">
        <v>630</v>
      </c>
      <c r="G44" s="414"/>
      <c r="H44" s="414"/>
      <c r="I44" s="432"/>
      <c r="J44" s="432"/>
      <c r="K44" s="416">
        <f>SUM(C44:J44)</f>
        <v>82053</v>
      </c>
      <c r="L44" s="414">
        <v>65864</v>
      </c>
    </row>
    <row r="45" spans="1:14" x14ac:dyDescent="0.2">
      <c r="A45" s="1754" t="s">
        <v>956</v>
      </c>
      <c r="B45" s="266">
        <v>2220</v>
      </c>
      <c r="C45" s="408">
        <v>10552</v>
      </c>
      <c r="D45" s="408">
        <v>2472</v>
      </c>
      <c r="E45" s="408"/>
      <c r="F45" s="408">
        <v>43012</v>
      </c>
      <c r="G45" s="408"/>
      <c r="H45" s="408"/>
      <c r="I45" s="432"/>
      <c r="J45" s="432"/>
      <c r="K45" s="416">
        <f>SUM(C45:J45)</f>
        <v>56036</v>
      </c>
      <c r="L45" s="408">
        <v>36645</v>
      </c>
    </row>
    <row r="46" spans="1:14" x14ac:dyDescent="0.2">
      <c r="A46" s="1754" t="s">
        <v>957</v>
      </c>
      <c r="B46" s="266">
        <v>2230</v>
      </c>
      <c r="C46" s="408"/>
      <c r="D46" s="408"/>
      <c r="E46" s="408"/>
      <c r="F46" s="408"/>
      <c r="G46" s="408"/>
      <c r="H46" s="408"/>
      <c r="I46" s="432"/>
      <c r="J46" s="432"/>
      <c r="K46" s="416">
        <f>SUM(C46:J46)</f>
        <v>0</v>
      </c>
      <c r="L46" s="408">
        <v>9600</v>
      </c>
    </row>
    <row r="47" spans="1:14" ht="12.75" customHeight="1" thickBot="1" x14ac:dyDescent="0.25">
      <c r="A47" s="877" t="s">
        <v>641</v>
      </c>
      <c r="B47" s="464" t="s">
        <v>33</v>
      </c>
      <c r="C47" s="411">
        <f>SUM(C44:C46)</f>
        <v>46026</v>
      </c>
      <c r="D47" s="411">
        <f t="shared" ref="D47:K47" si="4">SUM(D44:D46)</f>
        <v>8912</v>
      </c>
      <c r="E47" s="411">
        <f t="shared" si="4"/>
        <v>39509</v>
      </c>
      <c r="F47" s="411">
        <f t="shared" si="4"/>
        <v>43642</v>
      </c>
      <c r="G47" s="411">
        <f t="shared" si="4"/>
        <v>0</v>
      </c>
      <c r="H47" s="411">
        <f t="shared" si="4"/>
        <v>0</v>
      </c>
      <c r="I47" s="411">
        <f t="shared" si="4"/>
        <v>0</v>
      </c>
      <c r="J47" s="411">
        <f t="shared" si="4"/>
        <v>0</v>
      </c>
      <c r="K47" s="411">
        <f t="shared" si="4"/>
        <v>138089</v>
      </c>
      <c r="L47" s="411">
        <f>SUM(L44:L46)</f>
        <v>112109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c r="E49" s="414">
        <v>64603</v>
      </c>
      <c r="F49" s="414">
        <v>6032</v>
      </c>
      <c r="G49" s="414"/>
      <c r="H49" s="414">
        <v>9632</v>
      </c>
      <c r="I49" s="432"/>
      <c r="J49" s="432"/>
      <c r="K49" s="416">
        <f>SUM(C49:J49)</f>
        <v>80267</v>
      </c>
      <c r="L49" s="414">
        <v>169354</v>
      </c>
    </row>
    <row r="50" spans="1:14" x14ac:dyDescent="0.2">
      <c r="A50" s="1754" t="s">
        <v>959</v>
      </c>
      <c r="B50" s="266">
        <v>2320</v>
      </c>
      <c r="C50" s="408">
        <v>175525</v>
      </c>
      <c r="D50" s="408">
        <v>40883</v>
      </c>
      <c r="E50" s="408">
        <v>10518</v>
      </c>
      <c r="F50" s="408">
        <v>4453</v>
      </c>
      <c r="G50" s="408"/>
      <c r="H50" s="408">
        <v>2094</v>
      </c>
      <c r="I50" s="432"/>
      <c r="J50" s="432"/>
      <c r="K50" s="416">
        <f>SUM(C50:J50)</f>
        <v>233473</v>
      </c>
      <c r="L50" s="408">
        <v>170736</v>
      </c>
    </row>
    <row r="51" spans="1:14" x14ac:dyDescent="0.2">
      <c r="A51" s="1754" t="s">
        <v>45</v>
      </c>
      <c r="B51" s="266">
        <v>2330</v>
      </c>
      <c r="C51" s="408">
        <v>93600</v>
      </c>
      <c r="D51" s="408">
        <v>34116</v>
      </c>
      <c r="E51" s="408">
        <v>1738</v>
      </c>
      <c r="F51" s="408"/>
      <c r="G51" s="408"/>
      <c r="H51" s="408">
        <v>130</v>
      </c>
      <c r="I51" s="432"/>
      <c r="J51" s="432"/>
      <c r="K51" s="416">
        <f>SUM(C51:J51)</f>
        <v>129584</v>
      </c>
      <c r="L51" s="408">
        <v>0</v>
      </c>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269125</v>
      </c>
      <c r="D53" s="411">
        <f t="shared" ref="D53:L53" si="5">SUM(D49:D52)</f>
        <v>74999</v>
      </c>
      <c r="E53" s="411">
        <f t="shared" si="5"/>
        <v>76859</v>
      </c>
      <c r="F53" s="411">
        <f t="shared" si="5"/>
        <v>10485</v>
      </c>
      <c r="G53" s="411">
        <f t="shared" si="5"/>
        <v>0</v>
      </c>
      <c r="H53" s="411">
        <f t="shared" si="5"/>
        <v>11856</v>
      </c>
      <c r="I53" s="411">
        <f t="shared" si="5"/>
        <v>0</v>
      </c>
      <c r="J53" s="411">
        <f t="shared" si="5"/>
        <v>0</v>
      </c>
      <c r="K53" s="411">
        <f t="shared" si="5"/>
        <v>443324</v>
      </c>
      <c r="L53" s="411">
        <f t="shared" si="5"/>
        <v>340090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228494</v>
      </c>
      <c r="D55" s="414">
        <v>70620</v>
      </c>
      <c r="E55" s="414">
        <v>5488</v>
      </c>
      <c r="F55" s="414">
        <v>6890</v>
      </c>
      <c r="G55" s="414"/>
      <c r="H55" s="414">
        <v>697</v>
      </c>
      <c r="I55" s="432"/>
      <c r="J55" s="432"/>
      <c r="K55" s="416">
        <f>SUM(C55:J55)</f>
        <v>312189</v>
      </c>
      <c r="L55" s="414">
        <v>323140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228494</v>
      </c>
      <c r="D57" s="417">
        <f t="shared" ref="D57:K57" si="6">SUM(D55:D56)</f>
        <v>70620</v>
      </c>
      <c r="E57" s="417">
        <f t="shared" si="6"/>
        <v>5488</v>
      </c>
      <c r="F57" s="417">
        <f t="shared" si="6"/>
        <v>6890</v>
      </c>
      <c r="G57" s="417">
        <f t="shared" si="6"/>
        <v>0</v>
      </c>
      <c r="H57" s="417">
        <f t="shared" si="6"/>
        <v>697</v>
      </c>
      <c r="I57" s="417">
        <f t="shared" si="6"/>
        <v>0</v>
      </c>
      <c r="J57" s="417">
        <f t="shared" si="6"/>
        <v>0</v>
      </c>
      <c r="K57" s="417">
        <f t="shared" si="6"/>
        <v>312189</v>
      </c>
      <c r="L57" s="411">
        <f>SUM(L55:L56)</f>
        <v>323140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v>105007</v>
      </c>
      <c r="D59" s="414">
        <v>16521</v>
      </c>
      <c r="E59" s="414">
        <v>61079</v>
      </c>
      <c r="F59" s="414">
        <v>15</v>
      </c>
      <c r="G59" s="414"/>
      <c r="H59" s="414"/>
      <c r="I59" s="432"/>
      <c r="J59" s="432"/>
      <c r="K59" s="416">
        <f t="shared" ref="K59:K64" si="7">SUM(C59:J59)</f>
        <v>182622</v>
      </c>
      <c r="L59" s="414">
        <v>107983</v>
      </c>
      <c r="M59" s="14"/>
      <c r="N59" s="14"/>
    </row>
    <row r="60" spans="1:14" s="15" customFormat="1" x14ac:dyDescent="0.2">
      <c r="A60" s="1754" t="s">
        <v>532</v>
      </c>
      <c r="B60" s="266">
        <v>2520</v>
      </c>
      <c r="C60" s="408"/>
      <c r="D60" s="408"/>
      <c r="E60" s="408">
        <v>8932</v>
      </c>
      <c r="F60" s="408">
        <v>584</v>
      </c>
      <c r="G60" s="408"/>
      <c r="H60" s="408"/>
      <c r="I60" s="432"/>
      <c r="J60" s="432"/>
      <c r="K60" s="416">
        <f t="shared" si="7"/>
        <v>9516</v>
      </c>
      <c r="L60" s="408">
        <v>81323</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90295</v>
      </c>
      <c r="D63" s="408">
        <v>8850</v>
      </c>
      <c r="E63" s="408">
        <v>198644</v>
      </c>
      <c r="F63" s="408">
        <v>21792</v>
      </c>
      <c r="G63" s="408"/>
      <c r="H63" s="408"/>
      <c r="I63" s="432"/>
      <c r="J63" s="432"/>
      <c r="K63" s="416">
        <f t="shared" si="7"/>
        <v>319581</v>
      </c>
      <c r="L63" s="408">
        <v>314800</v>
      </c>
    </row>
    <row r="64" spans="1:14" s="14" customFormat="1" x14ac:dyDescent="0.2">
      <c r="A64" s="1761" t="s">
        <v>107</v>
      </c>
      <c r="B64" s="267">
        <v>2570</v>
      </c>
      <c r="C64" s="414"/>
      <c r="D64" s="414"/>
      <c r="E64" s="414">
        <v>1345</v>
      </c>
      <c r="F64" s="414">
        <v>13072</v>
      </c>
      <c r="G64" s="414"/>
      <c r="H64" s="414"/>
      <c r="I64" s="432"/>
      <c r="J64" s="432"/>
      <c r="K64" s="416">
        <f t="shared" si="7"/>
        <v>14417</v>
      </c>
      <c r="L64" s="414">
        <v>0</v>
      </c>
    </row>
    <row r="65" spans="1:14" s="15" customFormat="1" ht="12.75" customHeight="1" thickBot="1" x14ac:dyDescent="0.25">
      <c r="A65" s="877" t="s">
        <v>815</v>
      </c>
      <c r="B65" s="464" t="s">
        <v>36</v>
      </c>
      <c r="C65" s="411">
        <f>SUM(C59:C64)</f>
        <v>195302</v>
      </c>
      <c r="D65" s="411">
        <f t="shared" ref="D65:L65" si="8">SUM(D59:D64)</f>
        <v>25371</v>
      </c>
      <c r="E65" s="411">
        <f t="shared" si="8"/>
        <v>270000</v>
      </c>
      <c r="F65" s="411">
        <f t="shared" si="8"/>
        <v>35463</v>
      </c>
      <c r="G65" s="411">
        <f t="shared" si="8"/>
        <v>0</v>
      </c>
      <c r="H65" s="411">
        <f t="shared" si="8"/>
        <v>0</v>
      </c>
      <c r="I65" s="411">
        <f t="shared" si="8"/>
        <v>0</v>
      </c>
      <c r="J65" s="411">
        <f t="shared" si="8"/>
        <v>0</v>
      </c>
      <c r="K65" s="411">
        <f t="shared" si="8"/>
        <v>526136</v>
      </c>
      <c r="L65" s="411">
        <f t="shared" si="8"/>
        <v>504106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v>7108</v>
      </c>
      <c r="M68" s="14"/>
      <c r="N68" s="14"/>
    </row>
    <row r="69" spans="1:14" s="15" customFormat="1" x14ac:dyDescent="0.2">
      <c r="A69" s="1754" t="s">
        <v>1228</v>
      </c>
      <c r="B69" s="266">
        <v>2630</v>
      </c>
      <c r="C69" s="408"/>
      <c r="D69" s="408"/>
      <c r="E69" s="408">
        <v>2307</v>
      </c>
      <c r="F69" s="408"/>
      <c r="G69" s="408"/>
      <c r="H69" s="408"/>
      <c r="I69" s="432"/>
      <c r="J69" s="432"/>
      <c r="K69" s="416">
        <f>SUM(C69:J69)</f>
        <v>2307</v>
      </c>
      <c r="L69" s="408">
        <v>6400</v>
      </c>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v>80862</v>
      </c>
      <c r="D71" s="408">
        <v>20179</v>
      </c>
      <c r="E71" s="408">
        <v>10896</v>
      </c>
      <c r="F71" s="408">
        <v>83398</v>
      </c>
      <c r="G71" s="408">
        <v>73534</v>
      </c>
      <c r="H71" s="408"/>
      <c r="I71" s="432">
        <v>3529</v>
      </c>
      <c r="J71" s="432"/>
      <c r="K71" s="416">
        <f>SUM(C71:J71)</f>
        <v>272398</v>
      </c>
      <c r="L71" s="408">
        <v>229245</v>
      </c>
      <c r="M71" s="14"/>
      <c r="N71" s="14"/>
    </row>
    <row r="72" spans="1:14" s="15" customFormat="1" ht="12.75" customHeight="1" thickBot="1" x14ac:dyDescent="0.25">
      <c r="A72" s="877" t="s">
        <v>38</v>
      </c>
      <c r="B72" s="461" t="s">
        <v>37</v>
      </c>
      <c r="C72" s="411">
        <f>SUM(C67:C71)</f>
        <v>80862</v>
      </c>
      <c r="D72" s="411">
        <f t="shared" ref="D72:K72" si="9">SUM(D67:D71)</f>
        <v>20179</v>
      </c>
      <c r="E72" s="411">
        <f t="shared" si="9"/>
        <v>13203</v>
      </c>
      <c r="F72" s="411">
        <f t="shared" si="9"/>
        <v>83398</v>
      </c>
      <c r="G72" s="411">
        <f t="shared" si="9"/>
        <v>73534</v>
      </c>
      <c r="H72" s="411">
        <f t="shared" si="9"/>
        <v>0</v>
      </c>
      <c r="I72" s="411">
        <f t="shared" si="9"/>
        <v>3529</v>
      </c>
      <c r="J72" s="411">
        <f t="shared" si="9"/>
        <v>0</v>
      </c>
      <c r="K72" s="411">
        <f t="shared" si="9"/>
        <v>274705</v>
      </c>
      <c r="L72" s="411">
        <f>SUM(L67:L71)</f>
        <v>242753</v>
      </c>
      <c r="M72" s="14"/>
      <c r="N72" s="14"/>
    </row>
    <row r="73" spans="1:14" s="15" customFormat="1" ht="14.25" thickTop="1" thickBot="1" x14ac:dyDescent="0.25">
      <c r="A73" s="1762" t="s">
        <v>1134</v>
      </c>
      <c r="B73" s="1746" t="s">
        <v>654</v>
      </c>
      <c r="C73" s="419"/>
      <c r="D73" s="419"/>
      <c r="E73" s="419">
        <v>3639</v>
      </c>
      <c r="F73" s="419">
        <v>4294</v>
      </c>
      <c r="G73" s="419"/>
      <c r="H73" s="419">
        <v>4554</v>
      </c>
      <c r="I73" s="425"/>
      <c r="J73" s="425"/>
      <c r="K73" s="411">
        <f>SUM(C73:J73)</f>
        <v>12487</v>
      </c>
      <c r="L73" s="420">
        <v>1495</v>
      </c>
      <c r="M73" s="14"/>
      <c r="N73" s="14"/>
    </row>
    <row r="74" spans="1:14" ht="12.75" customHeight="1" thickTop="1" thickBot="1" x14ac:dyDescent="0.25">
      <c r="A74" s="877" t="s">
        <v>952</v>
      </c>
      <c r="B74" s="1745">
        <v>2000</v>
      </c>
      <c r="C74" s="421">
        <f>SUM(C42,C47,C53,C57,C65,C72,C73)</f>
        <v>902567</v>
      </c>
      <c r="D74" s="421">
        <f t="shared" ref="D74:K74" si="10">SUM(D42,D47,D53,D57,D65,D72,D73)</f>
        <v>209095</v>
      </c>
      <c r="E74" s="421">
        <f t="shared" si="10"/>
        <v>442047</v>
      </c>
      <c r="F74" s="421">
        <f t="shared" si="10"/>
        <v>187527</v>
      </c>
      <c r="G74" s="421">
        <f t="shared" si="10"/>
        <v>73534</v>
      </c>
      <c r="H74" s="421">
        <f t="shared" si="10"/>
        <v>17107</v>
      </c>
      <c r="I74" s="421">
        <f t="shared" si="10"/>
        <v>3529</v>
      </c>
      <c r="J74" s="421">
        <f t="shared" si="10"/>
        <v>0</v>
      </c>
      <c r="K74" s="421">
        <f t="shared" si="10"/>
        <v>1835406</v>
      </c>
      <c r="L74" s="421">
        <f>SUM(L42,L47,L53,L57,L65,L72,L73)</f>
        <v>1660658</v>
      </c>
    </row>
    <row r="75" spans="1:14" s="23" customFormat="1" ht="18" customHeight="1" thickTop="1" thickBot="1" x14ac:dyDescent="0.25">
      <c r="A75" s="1753" t="s">
        <v>50</v>
      </c>
      <c r="B75" s="1747" t="s">
        <v>655</v>
      </c>
      <c r="C75" s="419"/>
      <c r="D75" s="419"/>
      <c r="E75" s="419">
        <v>9762</v>
      </c>
      <c r="F75" s="419">
        <v>5340</v>
      </c>
      <c r="G75" s="419"/>
      <c r="H75" s="419"/>
      <c r="I75" s="425"/>
      <c r="J75" s="425"/>
      <c r="K75" s="411">
        <f>SUM(C75:J75)</f>
        <v>15102</v>
      </c>
      <c r="L75" s="420">
        <v>14598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row>
    <row r="79" spans="1:14" x14ac:dyDescent="0.2">
      <c r="A79" s="1754" t="s">
        <v>344</v>
      </c>
      <c r="B79" s="266">
        <v>4120</v>
      </c>
      <c r="C79" s="409"/>
      <c r="D79" s="409"/>
      <c r="E79" s="408">
        <v>9218</v>
      </c>
      <c r="F79" s="409"/>
      <c r="G79" s="409"/>
      <c r="H79" s="408">
        <v>781420</v>
      </c>
      <c r="I79" s="503"/>
      <c r="J79" s="503"/>
      <c r="K79" s="410">
        <f t="shared" si="11"/>
        <v>790638</v>
      </c>
      <c r="L79" s="408">
        <v>818600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v>24495</v>
      </c>
      <c r="F83" s="409"/>
      <c r="G83" s="409"/>
      <c r="H83" s="408"/>
      <c r="I83" s="503"/>
      <c r="J83" s="503"/>
      <c r="K83" s="410">
        <f t="shared" si="11"/>
        <v>24495</v>
      </c>
      <c r="L83" s="408">
        <v>20700</v>
      </c>
    </row>
    <row r="84" spans="1:12" ht="13.5" thickBot="1" x14ac:dyDescent="0.25">
      <c r="A84" s="877" t="s">
        <v>1850</v>
      </c>
      <c r="B84" s="529">
        <v>4100</v>
      </c>
      <c r="C84" s="409"/>
      <c r="D84" s="409"/>
      <c r="E84" s="411">
        <f>SUM(E78:E83)</f>
        <v>33713</v>
      </c>
      <c r="F84" s="409"/>
      <c r="G84" s="409"/>
      <c r="H84" s="411">
        <f>SUM(H78:H83)</f>
        <v>781420</v>
      </c>
      <c r="I84" s="503"/>
      <c r="J84" s="503"/>
      <c r="K84" s="411">
        <f>SUM(K78:K83)</f>
        <v>815133</v>
      </c>
      <c r="L84" s="411">
        <f>SUM(L78:L83)</f>
        <v>839300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33713</v>
      </c>
      <c r="F102" s="409"/>
      <c r="G102" s="409"/>
      <c r="H102" s="421">
        <f>SUM(H84,H92,H100,H101)</f>
        <v>781420</v>
      </c>
      <c r="I102" s="503"/>
      <c r="J102" s="503"/>
      <c r="K102" s="421">
        <f>SUM(K84,K92,K100,K101)</f>
        <v>815133</v>
      </c>
      <c r="L102" s="421">
        <f>SUM(L84,L92,L100,L101)</f>
        <v>839300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3075286</v>
      </c>
      <c r="D114" s="411">
        <f t="shared" ref="D114:K114" si="13">SUM(D33,D74,D75,D102,D112,D113)</f>
        <v>565993</v>
      </c>
      <c r="E114" s="411">
        <f t="shared" si="13"/>
        <v>639558</v>
      </c>
      <c r="F114" s="411">
        <f t="shared" si="13"/>
        <v>247133</v>
      </c>
      <c r="G114" s="411">
        <f t="shared" si="13"/>
        <v>112823</v>
      </c>
      <c r="H114" s="411">
        <f>SUM(H33,H74,H75,H102,H112,H113)</f>
        <v>799039</v>
      </c>
      <c r="I114" s="411">
        <f t="shared" si="13"/>
        <v>3529</v>
      </c>
      <c r="J114" s="411">
        <f t="shared" si="13"/>
        <v>0</v>
      </c>
      <c r="K114" s="411">
        <f t="shared" si="13"/>
        <v>5443361</v>
      </c>
      <c r="L114" s="411">
        <f>SUM(L33,L74,L75,L102,L112,L113)</f>
        <v>5417999</v>
      </c>
    </row>
    <row r="115" spans="1:14" ht="23.25" thickTop="1" x14ac:dyDescent="0.2">
      <c r="A115" s="1766" t="s">
        <v>1155</v>
      </c>
      <c r="B115" s="882"/>
      <c r="C115" s="412"/>
      <c r="D115" s="412"/>
      <c r="E115" s="412"/>
      <c r="F115" s="412"/>
      <c r="G115" s="412"/>
      <c r="H115" s="412"/>
      <c r="I115" s="412"/>
      <c r="J115" s="412"/>
      <c r="K115" s="436">
        <f>'Revenues 9-14'!C275-'Expenditures 15-22'!K114</f>
        <v>-338884</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34878</v>
      </c>
      <c r="F123" s="408"/>
      <c r="G123" s="408"/>
      <c r="H123" s="408"/>
      <c r="I123" s="432"/>
      <c r="J123" s="432"/>
      <c r="K123" s="411">
        <f>SUM(C123:J123)</f>
        <v>34878</v>
      </c>
      <c r="L123" s="408">
        <v>12500</v>
      </c>
    </row>
    <row r="124" spans="1:14" ht="14.25" thickTop="1" thickBot="1" x14ac:dyDescent="0.25">
      <c r="A124" s="1754" t="s">
        <v>219</v>
      </c>
      <c r="B124" s="266">
        <v>2540</v>
      </c>
      <c r="C124" s="408">
        <v>181075</v>
      </c>
      <c r="D124" s="408">
        <v>51352</v>
      </c>
      <c r="E124" s="408">
        <v>113974</v>
      </c>
      <c r="F124" s="408">
        <v>165873</v>
      </c>
      <c r="G124" s="408"/>
      <c r="H124" s="408"/>
      <c r="I124" s="432"/>
      <c r="J124" s="432"/>
      <c r="K124" s="411">
        <f>SUM(C124:J124)</f>
        <v>512274</v>
      </c>
      <c r="L124" s="408">
        <v>503174</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181075</v>
      </c>
      <c r="D127" s="411">
        <f t="shared" ref="D127:L127" si="14">SUM(D122:D126)</f>
        <v>51352</v>
      </c>
      <c r="E127" s="411">
        <f t="shared" si="14"/>
        <v>148852</v>
      </c>
      <c r="F127" s="411">
        <f t="shared" si="14"/>
        <v>165873</v>
      </c>
      <c r="G127" s="411">
        <f t="shared" si="14"/>
        <v>0</v>
      </c>
      <c r="H127" s="411">
        <f t="shared" si="14"/>
        <v>0</v>
      </c>
      <c r="I127" s="411">
        <f t="shared" si="14"/>
        <v>0</v>
      </c>
      <c r="J127" s="411">
        <f t="shared" si="14"/>
        <v>0</v>
      </c>
      <c r="K127" s="411">
        <f t="shared" si="14"/>
        <v>547152</v>
      </c>
      <c r="L127" s="411">
        <f t="shared" si="14"/>
        <v>515674</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181075</v>
      </c>
      <c r="D129" s="421">
        <f t="shared" ref="D129:L129" si="15">SUM(D120,D127,D128)</f>
        <v>51352</v>
      </c>
      <c r="E129" s="421">
        <f t="shared" si="15"/>
        <v>148852</v>
      </c>
      <c r="F129" s="421">
        <f t="shared" si="15"/>
        <v>165873</v>
      </c>
      <c r="G129" s="421">
        <f t="shared" si="15"/>
        <v>0</v>
      </c>
      <c r="H129" s="421">
        <f t="shared" si="15"/>
        <v>0</v>
      </c>
      <c r="I129" s="421">
        <f t="shared" si="15"/>
        <v>0</v>
      </c>
      <c r="J129" s="421">
        <f t="shared" si="15"/>
        <v>0</v>
      </c>
      <c r="K129" s="421">
        <f t="shared" si="15"/>
        <v>547152</v>
      </c>
      <c r="L129" s="421">
        <f t="shared" si="15"/>
        <v>515674</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v>29251</v>
      </c>
      <c r="F133" s="409"/>
      <c r="G133" s="409"/>
      <c r="H133" s="414"/>
      <c r="I133" s="503"/>
      <c r="J133" s="409"/>
      <c r="K133" s="416">
        <f>SUM(E133,H133)</f>
        <v>29251</v>
      </c>
      <c r="L133" s="414">
        <v>30000</v>
      </c>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29251</v>
      </c>
      <c r="F136" s="409"/>
      <c r="G136" s="409"/>
      <c r="H136" s="411">
        <f>SUM(H133:H135)</f>
        <v>0</v>
      </c>
      <c r="I136" s="503"/>
      <c r="J136" s="409"/>
      <c r="K136" s="411">
        <f>SUM(K133:K135)</f>
        <v>29251</v>
      </c>
      <c r="L136" s="411">
        <f>SUM(L133:L135)</f>
        <v>30000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29251</v>
      </c>
      <c r="F138" s="409"/>
      <c r="G138" s="409"/>
      <c r="H138" s="424">
        <f>SUM(H136:H137)</f>
        <v>0</v>
      </c>
      <c r="I138" s="503"/>
      <c r="J138" s="409"/>
      <c r="K138" s="416">
        <f>SUM(K136,K137)</f>
        <v>29251</v>
      </c>
      <c r="L138" s="424">
        <f>SUM(L136,L137)</f>
        <v>30000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row>
    <row r="150" spans="1:14" ht="12.75" customHeight="1" thickTop="1" thickBot="1" x14ac:dyDescent="0.25">
      <c r="A150" s="2290" t="s">
        <v>705</v>
      </c>
      <c r="B150" s="2291"/>
      <c r="C150" s="411">
        <f>SUM(C129,C130,C138,C148,C149)</f>
        <v>181075</v>
      </c>
      <c r="D150" s="411">
        <f t="shared" ref="D150:K150" si="16">SUM(D129,D130,D138,D148,D149)</f>
        <v>51352</v>
      </c>
      <c r="E150" s="411">
        <f t="shared" si="16"/>
        <v>178103</v>
      </c>
      <c r="F150" s="411">
        <f t="shared" si="16"/>
        <v>165873</v>
      </c>
      <c r="G150" s="411">
        <f t="shared" si="16"/>
        <v>0</v>
      </c>
      <c r="H150" s="411">
        <f t="shared" si="16"/>
        <v>0</v>
      </c>
      <c r="I150" s="411">
        <f t="shared" si="16"/>
        <v>0</v>
      </c>
      <c r="J150" s="411">
        <f t="shared" si="16"/>
        <v>0</v>
      </c>
      <c r="K150" s="411">
        <f t="shared" si="16"/>
        <v>576403</v>
      </c>
      <c r="L150" s="411">
        <f>SUM(L129,L130,L138,L148,L149)</f>
        <v>545674</v>
      </c>
    </row>
    <row r="151" spans="1:14" ht="12.75" customHeight="1" thickTop="1" x14ac:dyDescent="0.2">
      <c r="A151" s="2286" t="s">
        <v>1378</v>
      </c>
      <c r="B151" s="2287"/>
      <c r="C151" s="412"/>
      <c r="D151" s="412"/>
      <c r="E151" s="412"/>
      <c r="F151" s="412"/>
      <c r="G151" s="412"/>
      <c r="H151" s="412"/>
      <c r="I151" s="412"/>
      <c r="J151" s="409"/>
      <c r="K151" s="436">
        <f>'Revenues 9-14'!D275-'Expenditures 15-22'!K150</f>
        <v>-125732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7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97253</v>
      </c>
      <c r="I163" s="409"/>
      <c r="J163" s="409"/>
      <c r="K163" s="410">
        <f>SUM(C163:H163)</f>
        <v>97253</v>
      </c>
      <c r="L163" s="1804">
        <v>96650</v>
      </c>
    </row>
    <row r="164" spans="1:14" ht="33.75" customHeight="1" x14ac:dyDescent="0.2">
      <c r="A164" s="1774" t="s">
        <v>290</v>
      </c>
      <c r="B164" s="532" t="s">
        <v>32</v>
      </c>
      <c r="C164" s="409"/>
      <c r="D164" s="409"/>
      <c r="E164" s="409"/>
      <c r="F164" s="409"/>
      <c r="G164" s="409"/>
      <c r="H164" s="1807">
        <v>355560</v>
      </c>
      <c r="I164" s="409"/>
      <c r="J164" s="409"/>
      <c r="K164" s="410">
        <f>SUM(C164:J164)</f>
        <v>355560</v>
      </c>
      <c r="L164" s="1807">
        <v>336135</v>
      </c>
    </row>
    <row r="165" spans="1:14" ht="13.5" customHeight="1" thickBot="1" x14ac:dyDescent="0.25">
      <c r="A165" s="1758" t="s">
        <v>865</v>
      </c>
      <c r="B165" s="533" t="s">
        <v>87</v>
      </c>
      <c r="C165" s="409"/>
      <c r="D165" s="409"/>
      <c r="E165" s="422"/>
      <c r="F165" s="409"/>
      <c r="G165" s="409"/>
      <c r="H165" s="1807">
        <v>450</v>
      </c>
      <c r="I165" s="503"/>
      <c r="J165" s="409"/>
      <c r="K165" s="410">
        <f>SUM(C165:J165)</f>
        <v>450</v>
      </c>
      <c r="L165" s="1807">
        <v>450</v>
      </c>
    </row>
    <row r="166" spans="1:14" ht="12.75" customHeight="1" thickTop="1" thickBot="1" x14ac:dyDescent="0.25">
      <c r="A166" s="877" t="s">
        <v>724</v>
      </c>
      <c r="B166" s="464" t="s">
        <v>571</v>
      </c>
      <c r="C166" s="409"/>
      <c r="D166" s="409"/>
      <c r="E166" s="424">
        <f>SUM(E162,E163,E164,E165)</f>
        <v>0</v>
      </c>
      <c r="F166" s="409"/>
      <c r="G166" s="409"/>
      <c r="H166" s="421">
        <f>SUM(H162,H163,H164,H165)</f>
        <v>453263</v>
      </c>
      <c r="I166" s="433"/>
      <c r="J166" s="409"/>
      <c r="K166" s="421">
        <f>SUM(K162,K163,K164,K165)</f>
        <v>453263</v>
      </c>
      <c r="L166" s="421">
        <f>SUM(L162,L163,L164,L165)</f>
        <v>433235</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453263</v>
      </c>
      <c r="I168" s="433"/>
      <c r="J168" s="409"/>
      <c r="K168" s="421">
        <f>SUM(K154,K166,K167)</f>
        <v>453263</v>
      </c>
      <c r="L168" s="421">
        <f>SUM(L154,L166,L167)</f>
        <v>433235</v>
      </c>
    </row>
    <row r="169" spans="1:14" ht="23.25" thickTop="1" x14ac:dyDescent="0.2">
      <c r="A169" s="1766" t="s">
        <v>1155</v>
      </c>
      <c r="B169" s="463"/>
      <c r="C169" s="409"/>
      <c r="D169" s="409"/>
      <c r="E169" s="409"/>
      <c r="F169" s="409"/>
      <c r="G169" s="409"/>
      <c r="H169" s="412"/>
      <c r="I169" s="409"/>
      <c r="J169" s="409"/>
      <c r="K169" s="436">
        <f>'Revenues 9-14'!E275-'Expenditures 15-22'!K168</f>
        <v>-3984</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c r="D176" s="408"/>
      <c r="E176" s="408">
        <v>154106</v>
      </c>
      <c r="F176" s="408"/>
      <c r="G176" s="408"/>
      <c r="H176" s="408"/>
      <c r="I176" s="432"/>
      <c r="J176" s="432"/>
      <c r="K176" s="410">
        <f>SUM(C176:J176)</f>
        <v>154106</v>
      </c>
      <c r="L176" s="408">
        <v>81300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0</v>
      </c>
      <c r="D178" s="421">
        <f t="shared" ref="D178:J178" si="17">SUM(D174,D176,D177)</f>
        <v>0</v>
      </c>
      <c r="E178" s="421">
        <f t="shared" si="17"/>
        <v>154106</v>
      </c>
      <c r="F178" s="421">
        <f t="shared" si="17"/>
        <v>0</v>
      </c>
      <c r="G178" s="421">
        <f t="shared" si="17"/>
        <v>0</v>
      </c>
      <c r="H178" s="421">
        <f t="shared" si="17"/>
        <v>0</v>
      </c>
      <c r="I178" s="421">
        <f t="shared" si="17"/>
        <v>0</v>
      </c>
      <c r="J178" s="421">
        <f t="shared" si="17"/>
        <v>0</v>
      </c>
      <c r="K178" s="421">
        <f>SUM(K174,K176,K177)</f>
        <v>154106</v>
      </c>
      <c r="L178" s="421">
        <f>SUM(L174, L176:L177)</f>
        <v>81300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v>80642</v>
      </c>
      <c r="F183" s="409"/>
      <c r="G183" s="409"/>
      <c r="H183" s="408"/>
      <c r="I183" s="503"/>
      <c r="J183" s="409"/>
      <c r="K183" s="410">
        <f t="shared" si="18"/>
        <v>80642</v>
      </c>
      <c r="L183" s="408">
        <v>125000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80642</v>
      </c>
      <c r="F188" s="409"/>
      <c r="G188" s="409"/>
      <c r="H188" s="411">
        <f>SUM(H182:H187)</f>
        <v>0</v>
      </c>
      <c r="I188" s="503"/>
      <c r="J188" s="409"/>
      <c r="K188" s="411">
        <f>SUM(K182:K187)</f>
        <v>80642</v>
      </c>
      <c r="L188" s="411">
        <f>SUM(L182:L187)</f>
        <v>125000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80642</v>
      </c>
      <c r="F190" s="409"/>
      <c r="G190" s="409"/>
      <c r="H190" s="421">
        <f>SUM(H188,H189)</f>
        <v>0</v>
      </c>
      <c r="I190" s="503"/>
      <c r="J190" s="409"/>
      <c r="K190" s="421">
        <f>SUM(K188,K189)</f>
        <v>80642</v>
      </c>
      <c r="L190" s="421">
        <f>SUM(L188,L189)</f>
        <v>125000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0</v>
      </c>
      <c r="D204" s="411">
        <f>SUM(D178,D179)</f>
        <v>0</v>
      </c>
      <c r="E204" s="411">
        <f>SUM(E178,E179,E190)</f>
        <v>234748</v>
      </c>
      <c r="F204" s="411">
        <f>SUM(F178,F179)</f>
        <v>0</v>
      </c>
      <c r="G204" s="411">
        <f>SUM(G178,G179)</f>
        <v>0</v>
      </c>
      <c r="H204" s="411">
        <f>SUM(H178,H179,H190,H202,H203)</f>
        <v>0</v>
      </c>
      <c r="I204" s="411">
        <f>SUM(I178,I179)</f>
        <v>0</v>
      </c>
      <c r="J204" s="411">
        <f>SUM(J178,J179)</f>
        <v>0</v>
      </c>
      <c r="K204" s="410">
        <f>SUM(K178,K179,K190,K202,K203)</f>
        <v>234748</v>
      </c>
      <c r="L204" s="411">
        <f>SUM(L178,L179,L190,L202,L203)</f>
        <v>206300</v>
      </c>
    </row>
    <row r="205" spans="1:14" ht="23.25" thickTop="1" x14ac:dyDescent="0.2">
      <c r="A205" s="1766" t="s">
        <v>1155</v>
      </c>
      <c r="B205" s="463"/>
      <c r="C205" s="412"/>
      <c r="D205" s="412"/>
      <c r="E205" s="412"/>
      <c r="F205" s="412"/>
      <c r="G205" s="412"/>
      <c r="H205" s="412"/>
      <c r="I205" s="409"/>
      <c r="J205" s="409"/>
      <c r="K205" s="436">
        <f>'Revenues 9-14'!F275-'Expenditures 15-22'!K204</f>
        <v>521391</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33786</v>
      </c>
      <c r="E209" s="409"/>
      <c r="F209" s="409"/>
      <c r="G209" s="409"/>
      <c r="H209" s="409"/>
      <c r="I209" s="409"/>
      <c r="J209" s="409"/>
      <c r="K209" s="410">
        <f>D209</f>
        <v>33786</v>
      </c>
      <c r="L209" s="408">
        <v>36025</v>
      </c>
    </row>
    <row r="210" spans="1:12" x14ac:dyDescent="0.2">
      <c r="A210" s="1754" t="s">
        <v>170</v>
      </c>
      <c r="B210" s="266" t="s">
        <v>1121</v>
      </c>
      <c r="C210" s="409"/>
      <c r="D210" s="432">
        <v>4756</v>
      </c>
      <c r="E210" s="409"/>
      <c r="F210" s="409"/>
      <c r="G210" s="409"/>
      <c r="H210" s="409"/>
      <c r="I210" s="409"/>
      <c r="J210" s="409"/>
      <c r="K210" s="410">
        <f t="shared" ref="K210:K222" si="19">D210</f>
        <v>4756</v>
      </c>
      <c r="L210" s="408">
        <v>5085</v>
      </c>
    </row>
    <row r="211" spans="1:12" x14ac:dyDescent="0.2">
      <c r="A211" s="1754" t="s">
        <v>171</v>
      </c>
      <c r="B211" s="266">
        <v>1200</v>
      </c>
      <c r="C211" s="409"/>
      <c r="D211" s="408">
        <v>8673</v>
      </c>
      <c r="E211" s="409"/>
      <c r="F211" s="409"/>
      <c r="G211" s="409"/>
      <c r="H211" s="409"/>
      <c r="I211" s="409"/>
      <c r="J211" s="409"/>
      <c r="K211" s="410">
        <f t="shared" si="19"/>
        <v>8673</v>
      </c>
      <c r="L211" s="408">
        <v>9459</v>
      </c>
    </row>
    <row r="212" spans="1:12" x14ac:dyDescent="0.2">
      <c r="A212" s="1754" t="s">
        <v>315</v>
      </c>
      <c r="B212" s="266" t="s">
        <v>1122</v>
      </c>
      <c r="C212" s="409"/>
      <c r="D212" s="432"/>
      <c r="E212" s="409"/>
      <c r="F212" s="409"/>
      <c r="G212" s="409"/>
      <c r="H212" s="409"/>
      <c r="I212" s="409"/>
      <c r="J212" s="409"/>
      <c r="K212" s="410">
        <f t="shared" si="19"/>
        <v>0</v>
      </c>
      <c r="L212" s="408"/>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2309</v>
      </c>
      <c r="E217" s="409"/>
      <c r="F217" s="409"/>
      <c r="G217" s="409"/>
      <c r="H217" s="409"/>
      <c r="I217" s="409"/>
      <c r="J217" s="409"/>
      <c r="K217" s="410">
        <f t="shared" si="19"/>
        <v>2309</v>
      </c>
      <c r="L217" s="408">
        <v>3088</v>
      </c>
    </row>
    <row r="218" spans="1:12" x14ac:dyDescent="0.2">
      <c r="A218" s="1754" t="s">
        <v>1118</v>
      </c>
      <c r="B218" s="266">
        <v>1600</v>
      </c>
      <c r="C218" s="409"/>
      <c r="D218" s="408">
        <v>672</v>
      </c>
      <c r="E218" s="409"/>
      <c r="F218" s="409"/>
      <c r="G218" s="409"/>
      <c r="H218" s="409"/>
      <c r="I218" s="409"/>
      <c r="J218" s="409"/>
      <c r="K218" s="410">
        <f t="shared" si="19"/>
        <v>672</v>
      </c>
      <c r="L218" s="408">
        <v>1904</v>
      </c>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v>824</v>
      </c>
      <c r="E221" s="409"/>
      <c r="F221" s="409"/>
      <c r="G221" s="409"/>
      <c r="H221" s="409"/>
      <c r="I221" s="409"/>
      <c r="J221" s="409"/>
      <c r="K221" s="410">
        <f t="shared" si="19"/>
        <v>824</v>
      </c>
      <c r="L221" s="408">
        <v>837</v>
      </c>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51020</v>
      </c>
      <c r="E223" s="409"/>
      <c r="F223" s="409"/>
      <c r="G223" s="409"/>
      <c r="H223" s="409"/>
      <c r="I223" s="409"/>
      <c r="J223" s="409"/>
      <c r="K223" s="411">
        <f>SUM(K209:K222)</f>
        <v>51020</v>
      </c>
      <c r="L223" s="411">
        <f>SUM(L209:L222)</f>
        <v>56398</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740</v>
      </c>
      <c r="E226" s="409"/>
      <c r="F226" s="409"/>
      <c r="G226" s="409"/>
      <c r="H226" s="409"/>
      <c r="I226" s="409"/>
      <c r="J226" s="409"/>
      <c r="K226" s="410">
        <f t="shared" ref="K226:K231" si="20">D226</f>
        <v>740</v>
      </c>
      <c r="L226" s="408">
        <v>745</v>
      </c>
    </row>
    <row r="227" spans="1:12" x14ac:dyDescent="0.2">
      <c r="A227" s="1754" t="s">
        <v>1265</v>
      </c>
      <c r="B227" s="266">
        <v>2120</v>
      </c>
      <c r="C227" s="409"/>
      <c r="D227" s="408"/>
      <c r="E227" s="409"/>
      <c r="F227" s="409"/>
      <c r="G227" s="409"/>
      <c r="H227" s="409"/>
      <c r="I227" s="409"/>
      <c r="J227" s="409"/>
      <c r="K227" s="410">
        <f t="shared" si="20"/>
        <v>0</v>
      </c>
      <c r="L227" s="408"/>
    </row>
    <row r="228" spans="1:12" x14ac:dyDescent="0.2">
      <c r="A228" s="1754" t="s">
        <v>220</v>
      </c>
      <c r="B228" s="266">
        <v>2130</v>
      </c>
      <c r="C228" s="409"/>
      <c r="D228" s="408">
        <v>5119</v>
      </c>
      <c r="E228" s="409"/>
      <c r="F228" s="409"/>
      <c r="G228" s="409"/>
      <c r="H228" s="409"/>
      <c r="I228" s="409"/>
      <c r="J228" s="409"/>
      <c r="K228" s="410">
        <f t="shared" si="20"/>
        <v>5119</v>
      </c>
      <c r="L228" s="408">
        <v>682</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c r="E230" s="409"/>
      <c r="F230" s="409"/>
      <c r="G230" s="409"/>
      <c r="H230" s="409"/>
      <c r="I230" s="409"/>
      <c r="J230" s="409"/>
      <c r="K230" s="410">
        <f t="shared" si="20"/>
        <v>0</v>
      </c>
      <c r="L230" s="408"/>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5859</v>
      </c>
      <c r="E232" s="409"/>
      <c r="F232" s="409"/>
      <c r="G232" s="409"/>
      <c r="H232" s="409"/>
      <c r="I232" s="409"/>
      <c r="J232" s="409"/>
      <c r="K232" s="411">
        <f>SUM(K226:K231)</f>
        <v>5859</v>
      </c>
      <c r="L232" s="411">
        <f>SUM(L226:L231)</f>
        <v>1427</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550</v>
      </c>
      <c r="E234" s="409"/>
      <c r="F234" s="409"/>
      <c r="G234" s="409"/>
      <c r="H234" s="409"/>
      <c r="I234" s="409"/>
      <c r="J234" s="409"/>
      <c r="K234" s="416">
        <f>D234</f>
        <v>550</v>
      </c>
      <c r="L234" s="414">
        <v>334</v>
      </c>
    </row>
    <row r="235" spans="1:12" x14ac:dyDescent="0.2">
      <c r="A235" s="1754" t="s">
        <v>956</v>
      </c>
      <c r="B235" s="266">
        <v>2220</v>
      </c>
      <c r="C235" s="409"/>
      <c r="D235" s="408">
        <v>1924</v>
      </c>
      <c r="E235" s="409"/>
      <c r="F235" s="409"/>
      <c r="G235" s="409"/>
      <c r="H235" s="409"/>
      <c r="I235" s="409"/>
      <c r="J235" s="409"/>
      <c r="K235" s="416">
        <f>D235</f>
        <v>1924</v>
      </c>
      <c r="L235" s="408">
        <v>4925</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2474</v>
      </c>
      <c r="E237" s="409"/>
      <c r="F237" s="409"/>
      <c r="G237" s="409"/>
      <c r="H237" s="409"/>
      <c r="I237" s="409"/>
      <c r="J237" s="409"/>
      <c r="K237" s="411">
        <f>SUM(K234:K236)</f>
        <v>2474</v>
      </c>
      <c r="L237" s="411">
        <f>SUM(L234:L236)</f>
        <v>5259</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v>10174</v>
      </c>
      <c r="E239" s="409"/>
      <c r="F239" s="409"/>
      <c r="G239" s="409"/>
      <c r="H239" s="409"/>
      <c r="I239" s="409"/>
      <c r="J239" s="409"/>
      <c r="K239" s="416">
        <f>D239</f>
        <v>10174</v>
      </c>
      <c r="L239" s="414">
        <v>8376</v>
      </c>
    </row>
    <row r="240" spans="1:12" x14ac:dyDescent="0.2">
      <c r="A240" s="1754" t="s">
        <v>959</v>
      </c>
      <c r="B240" s="266">
        <v>2320</v>
      </c>
      <c r="C240" s="409"/>
      <c r="D240" s="408">
        <v>1713</v>
      </c>
      <c r="E240" s="409"/>
      <c r="F240" s="409"/>
      <c r="G240" s="409"/>
      <c r="H240" s="409"/>
      <c r="I240" s="409"/>
      <c r="J240" s="409"/>
      <c r="K240" s="416">
        <f t="shared" ref="K240:K250" si="21">D240</f>
        <v>1713</v>
      </c>
      <c r="L240" s="408">
        <v>1718</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11887</v>
      </c>
      <c r="E251" s="409"/>
      <c r="F251" s="409"/>
      <c r="G251" s="409"/>
      <c r="H251" s="409"/>
      <c r="I251" s="409"/>
      <c r="J251" s="409"/>
      <c r="K251" s="411">
        <f>SUM(K239:K250)</f>
        <v>11887</v>
      </c>
      <c r="L251" s="411">
        <f>SUM(L239:L250)</f>
        <v>10094</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9291</v>
      </c>
      <c r="E253" s="409"/>
      <c r="F253" s="409"/>
      <c r="G253" s="409"/>
      <c r="H253" s="409"/>
      <c r="I253" s="409"/>
      <c r="J253" s="409"/>
      <c r="K253" s="416">
        <f>D253</f>
        <v>9291</v>
      </c>
      <c r="L253" s="414">
        <v>9143</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9291</v>
      </c>
      <c r="E255" s="409"/>
      <c r="F255" s="409"/>
      <c r="G255" s="409"/>
      <c r="H255" s="409"/>
      <c r="I255" s="409"/>
      <c r="J255" s="409"/>
      <c r="K255" s="411">
        <f>SUM(K253:K254)</f>
        <v>9291</v>
      </c>
      <c r="L255" s="411">
        <f>SUM(L253:L254)</f>
        <v>9143</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9294</v>
      </c>
      <c r="E257" s="409"/>
      <c r="F257" s="409"/>
      <c r="G257" s="409"/>
      <c r="H257" s="409"/>
      <c r="I257" s="409"/>
      <c r="J257" s="409"/>
      <c r="K257" s="416">
        <f>D257</f>
        <v>9294</v>
      </c>
      <c r="L257" s="414">
        <v>19755</v>
      </c>
    </row>
    <row r="258" spans="1:12" x14ac:dyDescent="0.2">
      <c r="A258" s="1754" t="s">
        <v>532</v>
      </c>
      <c r="B258" s="521">
        <v>2520</v>
      </c>
      <c r="C258" s="409"/>
      <c r="D258" s="408">
        <v>11572</v>
      </c>
      <c r="E258" s="409"/>
      <c r="F258" s="409"/>
      <c r="G258" s="409"/>
      <c r="H258" s="409"/>
      <c r="I258" s="409"/>
      <c r="J258" s="409"/>
      <c r="K258" s="416">
        <f t="shared" ref="K258:K263" si="22">D258</f>
        <v>11572</v>
      </c>
      <c r="L258" s="408">
        <v>12288</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38302</v>
      </c>
      <c r="E260" s="409"/>
      <c r="F260" s="409"/>
      <c r="G260" s="409"/>
      <c r="H260" s="409"/>
      <c r="I260" s="409"/>
      <c r="J260" s="409"/>
      <c r="K260" s="416">
        <f t="shared" si="22"/>
        <v>38302</v>
      </c>
      <c r="L260" s="408">
        <v>34177</v>
      </c>
    </row>
    <row r="261" spans="1:12" x14ac:dyDescent="0.2">
      <c r="A261" s="1754" t="s">
        <v>1107</v>
      </c>
      <c r="B261" s="266">
        <v>2550</v>
      </c>
      <c r="C261" s="409"/>
      <c r="D261" s="408"/>
      <c r="E261" s="409"/>
      <c r="F261" s="409"/>
      <c r="G261" s="409"/>
      <c r="H261" s="409"/>
      <c r="I261" s="409"/>
      <c r="J261" s="409"/>
      <c r="K261" s="416">
        <f t="shared" si="22"/>
        <v>0</v>
      </c>
      <c r="L261" s="408"/>
    </row>
    <row r="262" spans="1:12" x14ac:dyDescent="0.2">
      <c r="A262" s="1754" t="s">
        <v>106</v>
      </c>
      <c r="B262" s="266">
        <v>2560</v>
      </c>
      <c r="C262" s="409"/>
      <c r="D262" s="408">
        <v>13272</v>
      </c>
      <c r="E262" s="409"/>
      <c r="F262" s="409"/>
      <c r="G262" s="409"/>
      <c r="H262" s="409"/>
      <c r="I262" s="409"/>
      <c r="J262" s="409"/>
      <c r="K262" s="416">
        <f t="shared" si="22"/>
        <v>13272</v>
      </c>
      <c r="L262" s="408">
        <v>16563</v>
      </c>
    </row>
    <row r="263" spans="1:12" x14ac:dyDescent="0.2">
      <c r="A263" s="1754" t="s">
        <v>107</v>
      </c>
      <c r="B263" s="266">
        <v>2570</v>
      </c>
      <c r="C263" s="409"/>
      <c r="D263" s="408"/>
      <c r="E263" s="409"/>
      <c r="F263" s="409"/>
      <c r="G263" s="409"/>
      <c r="H263" s="409"/>
      <c r="I263" s="409"/>
      <c r="J263" s="409"/>
      <c r="K263" s="416">
        <f t="shared" si="22"/>
        <v>0</v>
      </c>
      <c r="L263" s="408">
        <v>17751</v>
      </c>
    </row>
    <row r="264" spans="1:12" ht="12.75" customHeight="1" thickBot="1" x14ac:dyDescent="0.25">
      <c r="A264" s="877" t="s">
        <v>815</v>
      </c>
      <c r="B264" s="461" t="s">
        <v>36</v>
      </c>
      <c r="C264" s="409"/>
      <c r="D264" s="411">
        <f>SUM(D257:D263)</f>
        <v>72440</v>
      </c>
      <c r="E264" s="409"/>
      <c r="F264" s="409"/>
      <c r="G264" s="409"/>
      <c r="H264" s="409"/>
      <c r="I264" s="409"/>
      <c r="J264" s="409"/>
      <c r="K264" s="411">
        <f>SUM(K257:K263)</f>
        <v>72440</v>
      </c>
      <c r="L264" s="411">
        <f>SUM(L257:L263)</f>
        <v>100534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v>18601</v>
      </c>
      <c r="E270" s="409"/>
      <c r="F270" s="409"/>
      <c r="G270" s="409"/>
      <c r="H270" s="409"/>
      <c r="I270" s="409"/>
      <c r="J270" s="409"/>
      <c r="K270" s="416">
        <f>D270</f>
        <v>18601</v>
      </c>
      <c r="L270" s="408">
        <v>0</v>
      </c>
    </row>
    <row r="271" spans="1:12" ht="12.75" customHeight="1" thickBot="1" x14ac:dyDescent="0.25">
      <c r="A271" s="1778" t="s">
        <v>38</v>
      </c>
      <c r="B271" s="464" t="s">
        <v>37</v>
      </c>
      <c r="C271" s="409"/>
      <c r="D271" s="411">
        <f>SUM(D266:D270)</f>
        <v>18601</v>
      </c>
      <c r="E271" s="409"/>
      <c r="F271" s="409"/>
      <c r="G271" s="409"/>
      <c r="H271" s="409"/>
      <c r="I271" s="409"/>
      <c r="J271" s="409"/>
      <c r="K271" s="411">
        <f>SUM(K266:K270)</f>
        <v>18601</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120552</v>
      </c>
      <c r="E273" s="409"/>
      <c r="F273" s="409"/>
      <c r="G273" s="409"/>
      <c r="H273" s="409"/>
      <c r="I273" s="409"/>
      <c r="J273" s="409"/>
      <c r="K273" s="421">
        <f>SUM(K232,K237,K251,K255,K264,K271,K272)</f>
        <v>120552</v>
      </c>
      <c r="L273" s="421">
        <f>SUM(L232,L237,L251,L255,L264,L271,L272)</f>
        <v>126457</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c r="E276" s="409"/>
      <c r="F276" s="409"/>
      <c r="G276" s="409"/>
      <c r="H276" s="409"/>
      <c r="I276" s="409"/>
      <c r="J276" s="409"/>
      <c r="K276" s="410">
        <f>D276</f>
        <v>0</v>
      </c>
      <c r="L276" s="408"/>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90" t="s">
        <v>584</v>
      </c>
      <c r="B288" s="2292"/>
      <c r="C288" s="409"/>
      <c r="D288" s="411">
        <f>SUM(D223,D273,D274,D278)</f>
        <v>171572</v>
      </c>
      <c r="E288" s="409"/>
      <c r="F288" s="409"/>
      <c r="G288" s="409"/>
      <c r="H288" s="411">
        <f>H286</f>
        <v>0</v>
      </c>
      <c r="I288" s="409"/>
      <c r="J288" s="409"/>
      <c r="K288" s="411">
        <f>SUM(K223,K273,K274,K278,K286,K287)</f>
        <v>171572</v>
      </c>
      <c r="L288" s="411">
        <f>SUM(L223,L273,L274,L278,L286,L287)</f>
        <v>182855</v>
      </c>
    </row>
    <row r="289" spans="1:14" ht="23.25" thickTop="1" x14ac:dyDescent="0.2">
      <c r="A289" s="891" t="s">
        <v>1155</v>
      </c>
      <c r="B289" s="892"/>
      <c r="C289" s="409"/>
      <c r="D289" s="412"/>
      <c r="E289" s="409"/>
      <c r="F289" s="409"/>
      <c r="G289" s="409"/>
      <c r="H289" s="437"/>
      <c r="I289" s="409"/>
      <c r="J289" s="409"/>
      <c r="K289" s="436">
        <f>'Revenues 9-14'!G275-'Expenditures 15-22'!K288</f>
        <v>379897</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c r="F294" s="408"/>
      <c r="G294" s="408"/>
      <c r="H294" s="408"/>
      <c r="I294" s="432"/>
      <c r="J294" s="432"/>
      <c r="K294" s="410">
        <f>SUM(C294:J294)</f>
        <v>0</v>
      </c>
      <c r="L294" s="432"/>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4" t="s">
        <v>1155</v>
      </c>
      <c r="B306" s="2285"/>
      <c r="C306" s="415"/>
      <c r="D306" s="415"/>
      <c r="E306" s="415"/>
      <c r="F306" s="415"/>
      <c r="G306" s="415"/>
      <c r="H306" s="415"/>
      <c r="I306" s="415"/>
      <c r="J306" s="415"/>
      <c r="K306" s="426">
        <f>'Revenues 9-14'!H275-'Expenditures 15-22'!K305</f>
        <v>337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6443</v>
      </c>
      <c r="F313" s="432"/>
      <c r="G313" s="432"/>
      <c r="H313" s="432"/>
      <c r="I313" s="432"/>
      <c r="J313" s="432"/>
      <c r="K313" s="1051">
        <f t="shared" ref="K313:K320" si="24">SUM(C313:J313)</f>
        <v>6443</v>
      </c>
      <c r="L313" s="432">
        <v>6500</v>
      </c>
      <c r="M313" s="899"/>
      <c r="N313" s="899"/>
    </row>
    <row r="314" spans="1:14" s="18" customFormat="1" x14ac:dyDescent="0.2">
      <c r="A314" s="881" t="s">
        <v>339</v>
      </c>
      <c r="B314" s="525" t="s">
        <v>320</v>
      </c>
      <c r="C314" s="432"/>
      <c r="D314" s="432"/>
      <c r="E314" s="432">
        <v>33304</v>
      </c>
      <c r="F314" s="432"/>
      <c r="G314" s="432"/>
      <c r="H314" s="432"/>
      <c r="I314" s="432"/>
      <c r="J314" s="432"/>
      <c r="K314" s="1051">
        <f t="shared" si="24"/>
        <v>33304</v>
      </c>
      <c r="L314" s="432">
        <v>25000</v>
      </c>
      <c r="M314" s="899"/>
      <c r="N314" s="899"/>
    </row>
    <row r="315" spans="1:14" s="18" customFormat="1" x14ac:dyDescent="0.2">
      <c r="A315" s="881" t="s">
        <v>272</v>
      </c>
      <c r="B315" s="525" t="s">
        <v>321</v>
      </c>
      <c r="C315" s="432"/>
      <c r="D315" s="432"/>
      <c r="E315" s="432">
        <v>53859</v>
      </c>
      <c r="F315" s="432"/>
      <c r="G315" s="432"/>
      <c r="H315" s="432"/>
      <c r="I315" s="432"/>
      <c r="J315" s="432"/>
      <c r="K315" s="1051">
        <f t="shared" si="24"/>
        <v>53859</v>
      </c>
      <c r="L315" s="432">
        <v>55500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81118</v>
      </c>
      <c r="F320" s="432"/>
      <c r="G320" s="432"/>
      <c r="H320" s="432"/>
      <c r="I320" s="432"/>
      <c r="J320" s="432"/>
      <c r="K320" s="1051">
        <f t="shared" si="24"/>
        <v>81118</v>
      </c>
      <c r="L320" s="432">
        <v>90000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174724</v>
      </c>
      <c r="F323" s="1052">
        <f t="shared" si="25"/>
        <v>0</v>
      </c>
      <c r="G323" s="1052">
        <f t="shared" si="25"/>
        <v>0</v>
      </c>
      <c r="H323" s="1052">
        <f t="shared" si="25"/>
        <v>0</v>
      </c>
      <c r="I323" s="1052">
        <f t="shared" si="25"/>
        <v>0</v>
      </c>
      <c r="J323" s="1052">
        <f t="shared" si="25"/>
        <v>0</v>
      </c>
      <c r="K323" s="1052">
        <f>SUM(K312:K322)</f>
        <v>174724</v>
      </c>
      <c r="L323" s="1052">
        <f>SUM(L312:L322)</f>
        <v>177000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0</v>
      </c>
      <c r="D331" s="1052">
        <f t="shared" ref="D331:J331" si="26">SUM(D323)</f>
        <v>0</v>
      </c>
      <c r="E331" s="1052">
        <f t="shared" si="26"/>
        <v>174724</v>
      </c>
      <c r="F331" s="1052">
        <f t="shared" si="26"/>
        <v>0</v>
      </c>
      <c r="G331" s="1052">
        <f t="shared" si="26"/>
        <v>0</v>
      </c>
      <c r="H331" s="1052">
        <f>SUM(H323,H329)</f>
        <v>0</v>
      </c>
      <c r="I331" s="1052">
        <f t="shared" si="26"/>
        <v>0</v>
      </c>
      <c r="J331" s="1052">
        <f t="shared" si="26"/>
        <v>0</v>
      </c>
      <c r="K331" s="1052">
        <f>SUM(K323,K329)</f>
        <v>174724</v>
      </c>
      <c r="L331" s="421">
        <f>SUM(L323,L329,L330)</f>
        <v>177000</v>
      </c>
    </row>
    <row r="332" spans="1:14" ht="12.75" customHeight="1" thickTop="1" x14ac:dyDescent="0.2">
      <c r="A332" s="2286" t="s">
        <v>1155</v>
      </c>
      <c r="B332" s="2287"/>
      <c r="C332" s="409"/>
      <c r="D332" s="409"/>
      <c r="E332" s="409"/>
      <c r="F332" s="409"/>
      <c r="G332" s="409"/>
      <c r="H332" s="409"/>
      <c r="I332" s="409"/>
      <c r="J332" s="409"/>
      <c r="K332" s="1055">
        <f>'Revenues 9-14'!J275-'Expenditures 15-22'!K331</f>
        <v>178876</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7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v>6005</v>
      </c>
      <c r="F337" s="408"/>
      <c r="G337" s="408"/>
      <c r="H337" s="408"/>
      <c r="I337" s="432"/>
      <c r="J337" s="432"/>
      <c r="K337" s="410">
        <f>SUM(C337:J337)</f>
        <v>6005</v>
      </c>
      <c r="L337" s="408">
        <v>6250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6005</v>
      </c>
      <c r="F339" s="411">
        <f t="shared" si="27"/>
        <v>0</v>
      </c>
      <c r="G339" s="411">
        <f t="shared" si="27"/>
        <v>0</v>
      </c>
      <c r="H339" s="411">
        <f t="shared" si="27"/>
        <v>0</v>
      </c>
      <c r="I339" s="411">
        <f t="shared" si="27"/>
        <v>0</v>
      </c>
      <c r="J339" s="411">
        <f t="shared" si="27"/>
        <v>0</v>
      </c>
      <c r="K339" s="411">
        <f t="shared" si="27"/>
        <v>6005</v>
      </c>
      <c r="L339" s="411">
        <f t="shared" si="27"/>
        <v>6250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6005</v>
      </c>
      <c r="F341" s="411">
        <f t="shared" si="28"/>
        <v>0</v>
      </c>
      <c r="G341" s="411">
        <f t="shared" si="28"/>
        <v>0</v>
      </c>
      <c r="H341" s="411">
        <f t="shared" si="28"/>
        <v>0</v>
      </c>
      <c r="I341" s="411">
        <f t="shared" si="28"/>
        <v>0</v>
      </c>
      <c r="J341" s="411">
        <f t="shared" si="28"/>
        <v>0</v>
      </c>
      <c r="K341" s="411">
        <f t="shared" si="28"/>
        <v>6005</v>
      </c>
      <c r="L341" s="411">
        <f t="shared" si="28"/>
        <v>6250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6005</v>
      </c>
      <c r="F354" s="411">
        <f t="shared" si="29"/>
        <v>0</v>
      </c>
      <c r="G354" s="411">
        <f t="shared" si="29"/>
        <v>0</v>
      </c>
      <c r="H354" s="411">
        <f t="shared" si="29"/>
        <v>0</v>
      </c>
      <c r="I354" s="411">
        <f t="shared" si="29"/>
        <v>0</v>
      </c>
      <c r="J354" s="411">
        <f t="shared" si="29"/>
        <v>0</v>
      </c>
      <c r="K354" s="411">
        <f t="shared" si="29"/>
        <v>6005</v>
      </c>
      <c r="L354" s="411">
        <f>SUM(L341,L344,L352,L353)</f>
        <v>6250</v>
      </c>
    </row>
    <row r="355" spans="1:14" ht="23.25" thickTop="1" x14ac:dyDescent="0.2">
      <c r="A355" s="1793" t="s">
        <v>1155</v>
      </c>
      <c r="B355" s="465"/>
      <c r="C355" s="428"/>
      <c r="D355" s="428"/>
      <c r="E355" s="415"/>
      <c r="F355" s="415"/>
      <c r="G355" s="415"/>
      <c r="H355" s="415"/>
      <c r="I355" s="415"/>
      <c r="J355" s="413"/>
      <c r="K355" s="410">
        <f>'Revenues 9-14'!K275-'Expenditures 15-22'!K354</f>
        <v>74385</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 xml:space="preserve">District's Accounting Basis is ACCRUAL </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0" sqref="A10:H10"/>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2762531</v>
      </c>
      <c r="C4" s="508">
        <v>1399110</v>
      </c>
      <c r="D4" s="557">
        <f>B4-C4</f>
        <v>1363421</v>
      </c>
      <c r="E4" s="508">
        <v>2765145</v>
      </c>
      <c r="F4" s="557">
        <f>E4-C4</f>
        <v>1366035</v>
      </c>
    </row>
    <row r="5" spans="1:6" ht="13.7" customHeight="1" x14ac:dyDescent="0.2">
      <c r="A5" s="541" t="s">
        <v>1016</v>
      </c>
      <c r="B5" s="556">
        <f>'Revenues 9-14'!D5</f>
        <v>436217</v>
      </c>
      <c r="C5" s="508">
        <v>220008</v>
      </c>
      <c r="D5" s="557">
        <f t="shared" ref="D5:D18" si="0">B5-C5</f>
        <v>216209</v>
      </c>
      <c r="E5" s="508">
        <v>434523</v>
      </c>
      <c r="F5" s="557">
        <f>E5-C5</f>
        <v>214515</v>
      </c>
    </row>
    <row r="6" spans="1:6" ht="13.7" customHeight="1" x14ac:dyDescent="0.2">
      <c r="A6" s="541" t="s">
        <v>472</v>
      </c>
      <c r="B6" s="556">
        <f>'Revenues 9-14'!E5</f>
        <v>448479</v>
      </c>
      <c r="C6" s="508">
        <v>226023</v>
      </c>
      <c r="D6" s="557">
        <f t="shared" si="0"/>
        <v>222456</v>
      </c>
      <c r="E6" s="508">
        <v>446797</v>
      </c>
      <c r="F6" s="557">
        <f t="shared" ref="F6:F18" si="1">E6-C6</f>
        <v>220774</v>
      </c>
    </row>
    <row r="7" spans="1:6" ht="13.7" customHeight="1" x14ac:dyDescent="0.2">
      <c r="A7" s="541" t="s">
        <v>161</v>
      </c>
      <c r="B7" s="556">
        <f>'Revenues 9-14'!F5</f>
        <v>713344</v>
      </c>
      <c r="C7" s="508">
        <v>330584</v>
      </c>
      <c r="D7" s="557">
        <f t="shared" si="0"/>
        <v>382760</v>
      </c>
      <c r="E7" s="508">
        <v>653178</v>
      </c>
      <c r="F7" s="557">
        <f t="shared" si="1"/>
        <v>322594</v>
      </c>
    </row>
    <row r="8" spans="1:6" ht="13.7" customHeight="1" x14ac:dyDescent="0.2">
      <c r="A8" s="541" t="s">
        <v>1380</v>
      </c>
      <c r="B8" s="556">
        <f>'Revenues 9-14'!G5</f>
        <v>262566</v>
      </c>
      <c r="C8" s="508">
        <v>143234</v>
      </c>
      <c r="D8" s="557">
        <f t="shared" si="0"/>
        <v>119332</v>
      </c>
      <c r="E8" s="508">
        <v>283250</v>
      </c>
      <c r="F8" s="557">
        <f t="shared" si="1"/>
        <v>140016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39739</v>
      </c>
      <c r="C10" s="508">
        <v>20053</v>
      </c>
      <c r="D10" s="557">
        <f t="shared" si="0"/>
        <v>19686</v>
      </c>
      <c r="E10" s="508">
        <v>39502</v>
      </c>
      <c r="F10" s="557">
        <f t="shared" si="1"/>
        <v>19449</v>
      </c>
    </row>
    <row r="11" spans="1:6" x14ac:dyDescent="0.2">
      <c r="A11" s="541" t="s">
        <v>470</v>
      </c>
      <c r="B11" s="556">
        <f>'Revenues 9-14'!J5</f>
        <v>353018</v>
      </c>
      <c r="C11" s="508">
        <v>182480</v>
      </c>
      <c r="D11" s="557">
        <f t="shared" si="0"/>
        <v>170538</v>
      </c>
      <c r="E11" s="508">
        <v>360500</v>
      </c>
      <c r="F11" s="557">
        <f t="shared" si="1"/>
        <v>178020</v>
      </c>
    </row>
    <row r="12" spans="1:6" ht="13.7" customHeight="1" x14ac:dyDescent="0.2">
      <c r="A12" s="541" t="s">
        <v>163</v>
      </c>
      <c r="B12" s="556">
        <f>'Revenues 9-14'!K5</f>
        <v>79531</v>
      </c>
      <c r="C12" s="508">
        <v>40106</v>
      </c>
      <c r="D12" s="557">
        <f t="shared" si="0"/>
        <v>39425</v>
      </c>
      <c r="E12" s="508">
        <v>79004</v>
      </c>
      <c r="F12" s="557">
        <f t="shared" si="1"/>
        <v>38898</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324232</v>
      </c>
      <c r="C14" s="508">
        <v>159849</v>
      </c>
      <c r="D14" s="557">
        <f t="shared" si="0"/>
        <v>164383</v>
      </c>
      <c r="E14" s="508">
        <v>316017</v>
      </c>
      <c r="F14" s="557">
        <f t="shared" si="1"/>
        <v>156168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262566</v>
      </c>
      <c r="C16" s="508">
        <v>143234</v>
      </c>
      <c r="D16" s="557">
        <f t="shared" si="0"/>
        <v>119332</v>
      </c>
      <c r="E16" s="508">
        <v>283250</v>
      </c>
      <c r="F16" s="557">
        <f t="shared" si="1"/>
        <v>140016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5682223</v>
      </c>
      <c r="C19" s="558">
        <f>SUM(C4:C18)</f>
        <v>2864681</v>
      </c>
      <c r="D19" s="558">
        <f>SUM(D4:D18)</f>
        <v>2817542</v>
      </c>
      <c r="E19" s="558">
        <f>SUM(E4:E18)</f>
        <v>5661166</v>
      </c>
      <c r="F19" s="558">
        <f>SUM(F4:F18)</f>
        <v>2796485</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0" sqref="A10:H10"/>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2" t="s">
        <v>714</v>
      </c>
      <c r="B1" s="2343"/>
      <c r="C1" s="829"/>
    </row>
    <row r="2" spans="1:7" ht="33.75" customHeight="1" x14ac:dyDescent="0.2">
      <c r="A2" s="2348" t="s">
        <v>1873</v>
      </c>
      <c r="B2" s="2349"/>
      <c r="C2" s="1570" t="s">
        <v>1989</v>
      </c>
      <c r="D2" s="1570" t="s">
        <v>1990</v>
      </c>
      <c r="E2" s="1570" t="s">
        <v>1991</v>
      </c>
      <c r="F2" s="1570" t="s">
        <v>1992</v>
      </c>
    </row>
    <row r="3" spans="1:7" ht="23.25" customHeight="1" x14ac:dyDescent="0.2">
      <c r="A3" s="2353" t="s">
        <v>1304</v>
      </c>
      <c r="B3" s="2354"/>
      <c r="C3" s="2344"/>
      <c r="D3" s="2345"/>
      <c r="E3" s="2345"/>
      <c r="F3" s="2346"/>
    </row>
    <row r="4" spans="1:7" ht="12.75" customHeight="1" thickBot="1" x14ac:dyDescent="0.25">
      <c r="A4" s="2333" t="s">
        <v>715</v>
      </c>
      <c r="B4" s="2350"/>
      <c r="C4" s="917"/>
      <c r="D4" s="917"/>
      <c r="E4" s="917"/>
      <c r="F4" s="1545">
        <f>SUM(C4+D4)-E4</f>
        <v>0</v>
      </c>
    </row>
    <row r="5" spans="1:7" ht="13.5" thickTop="1" x14ac:dyDescent="0.2">
      <c r="A5" s="2351" t="s">
        <v>1300</v>
      </c>
      <c r="B5" s="2336"/>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2" t="s">
        <v>716</v>
      </c>
      <c r="B15" s="2334"/>
      <c r="C15" s="1545">
        <f>SUM(C6:C14)</f>
        <v>0</v>
      </c>
      <c r="D15" s="1545">
        <f>SUM(D6:D14)</f>
        <v>0</v>
      </c>
      <c r="E15" s="1545">
        <f>SUM(E6:E14)</f>
        <v>0</v>
      </c>
      <c r="F15" s="1545">
        <f>SUM(F6:F14)</f>
        <v>0</v>
      </c>
      <c r="G15" s="677"/>
    </row>
    <row r="16" spans="1:7" s="55" customFormat="1" ht="13.5" thickTop="1" x14ac:dyDescent="0.2">
      <c r="A16" s="2347" t="s">
        <v>1301</v>
      </c>
      <c r="B16" s="2336"/>
      <c r="C16" s="2328"/>
      <c r="D16" s="2329"/>
      <c r="E16" s="2329"/>
      <c r="F16" s="2330"/>
    </row>
    <row r="17" spans="1:11" ht="12.75" customHeight="1" thickBot="1" x14ac:dyDescent="0.25">
      <c r="A17" s="2326" t="s">
        <v>67</v>
      </c>
      <c r="B17" s="2327"/>
      <c r="C17" s="1546"/>
      <c r="D17" s="508"/>
      <c r="E17" s="1546"/>
      <c r="F17" s="1545">
        <f>SUM(C17+D17)-E17</f>
        <v>0</v>
      </c>
    </row>
    <row r="18" spans="1:11" ht="12.75" customHeight="1" thickTop="1" thickBot="1" x14ac:dyDescent="0.25">
      <c r="A18" s="2326" t="s">
        <v>7</v>
      </c>
      <c r="B18" s="2327"/>
      <c r="C18" s="1546"/>
      <c r="D18" s="508"/>
      <c r="E18" s="1546"/>
      <c r="F18" s="1545">
        <f>SUM(C18+D18)-E18</f>
        <v>0</v>
      </c>
    </row>
    <row r="19" spans="1:11" ht="12.75" customHeight="1" thickTop="1" thickBot="1" x14ac:dyDescent="0.25">
      <c r="A19" s="2326" t="s">
        <v>447</v>
      </c>
      <c r="B19" s="2327"/>
      <c r="C19" s="1546"/>
      <c r="D19" s="508"/>
      <c r="E19" s="1546"/>
      <c r="F19" s="1545">
        <f>SUM(C19+D19)-E19</f>
        <v>0</v>
      </c>
    </row>
    <row r="20" spans="1:11" ht="12.75" customHeight="1" thickTop="1" thickBot="1" x14ac:dyDescent="0.25">
      <c r="A20" s="2331" t="s">
        <v>516</v>
      </c>
      <c r="B20" s="2332"/>
      <c r="C20" s="1546"/>
      <c r="D20" s="508"/>
      <c r="E20" s="1546"/>
      <c r="F20" s="1545">
        <f>SUM(C20+D20)-E20</f>
        <v>0</v>
      </c>
    </row>
    <row r="21" spans="1:11" ht="14.25" thickTop="1" thickBot="1" x14ac:dyDescent="0.25">
      <c r="A21" s="2333" t="s">
        <v>717</v>
      </c>
      <c r="B21" s="2334"/>
      <c r="C21" s="1545">
        <f>SUM(C17:C20)</f>
        <v>0</v>
      </c>
      <c r="D21" s="1545">
        <f>SUM(D17:D20)</f>
        <v>0</v>
      </c>
      <c r="E21" s="1545">
        <f>SUM(E17:E20)</f>
        <v>0</v>
      </c>
      <c r="F21" s="1545">
        <f>SUM(F17:F20)</f>
        <v>0</v>
      </c>
      <c r="G21" s="677"/>
    </row>
    <row r="22" spans="1:11" ht="13.5" thickTop="1" x14ac:dyDescent="0.2">
      <c r="A22" s="2335" t="s">
        <v>1302</v>
      </c>
      <c r="B22" s="2336"/>
      <c r="C22" s="2328"/>
      <c r="D22" s="2329"/>
      <c r="E22" s="2329"/>
      <c r="F22" s="2330"/>
    </row>
    <row r="23" spans="1:11" ht="23.25" customHeight="1" thickBot="1" x14ac:dyDescent="0.25">
      <c r="A23" s="2333" t="s">
        <v>718</v>
      </c>
      <c r="B23" s="2334"/>
      <c r="C23" s="917"/>
      <c r="D23" s="917"/>
      <c r="E23" s="917"/>
      <c r="F23" s="1545">
        <f>SUM(C23+D23)-E23</f>
        <v>0</v>
      </c>
      <c r="G23" s="677"/>
    </row>
    <row r="24" spans="1:11" ht="13.5" thickTop="1" x14ac:dyDescent="0.2">
      <c r="A24" s="2335" t="s">
        <v>1303</v>
      </c>
      <c r="B24" s="2336"/>
      <c r="C24" s="2328"/>
      <c r="D24" s="2329"/>
      <c r="E24" s="2329"/>
      <c r="F24" s="2330"/>
    </row>
    <row r="25" spans="1:11" ht="13.5" thickBot="1" x14ac:dyDescent="0.25">
      <c r="A25" s="2333" t="s">
        <v>719</v>
      </c>
      <c r="B25" s="2339"/>
      <c r="C25" s="917"/>
      <c r="D25" s="917"/>
      <c r="E25" s="917"/>
      <c r="F25" s="1545">
        <f>SUM(C25+D25)-E25</f>
        <v>0</v>
      </c>
      <c r="G25" s="677"/>
    </row>
    <row r="26" spans="1:11" ht="13.5" thickTop="1" x14ac:dyDescent="0.2">
      <c r="A26" s="2340" t="s">
        <v>743</v>
      </c>
      <c r="B26" s="2336"/>
      <c r="C26" s="1547"/>
      <c r="D26" s="1547"/>
      <c r="E26" s="1547"/>
      <c r="F26" s="1548"/>
    </row>
    <row r="27" spans="1:11" ht="13.5" thickBot="1" x14ac:dyDescent="0.25">
      <c r="A27" s="2333" t="s">
        <v>1237</v>
      </c>
      <c r="B27" s="2341"/>
      <c r="C27" s="508"/>
      <c r="D27" s="508"/>
      <c r="E27" s="508"/>
      <c r="F27" s="1545">
        <f>SUM(C27+D27)-E27</f>
        <v>0</v>
      </c>
      <c r="G27" s="677"/>
    </row>
    <row r="28" spans="1:11" ht="7.5" customHeight="1" thickTop="1" x14ac:dyDescent="0.2">
      <c r="A28" s="544"/>
    </row>
    <row r="29" spans="1:11" ht="23.25" customHeight="1" x14ac:dyDescent="0.2">
      <c r="A29" s="2337" t="s">
        <v>666</v>
      </c>
      <c r="B29" s="2338"/>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2111</v>
      </c>
      <c r="B31" s="650">
        <v>37695</v>
      </c>
      <c r="C31" s="1092">
        <v>5850000</v>
      </c>
      <c r="D31" s="1551">
        <v>2</v>
      </c>
      <c r="E31" s="1092">
        <v>2530000</v>
      </c>
      <c r="F31" s="1092"/>
      <c r="G31" s="1092"/>
      <c r="H31" s="1092">
        <v>320000</v>
      </c>
      <c r="I31" s="1093">
        <f>((E31+F31)-H31)+G31</f>
        <v>2210000</v>
      </c>
      <c r="J31" s="1092">
        <v>1976112</v>
      </c>
      <c r="K31" s="117"/>
    </row>
    <row r="32" spans="1:11" ht="12" customHeight="1" x14ac:dyDescent="0.2">
      <c r="A32" s="1094" t="s">
        <v>2112</v>
      </c>
      <c r="B32" s="650" t="s">
        <v>2113</v>
      </c>
      <c r="C32" s="1092">
        <v>16975</v>
      </c>
      <c r="D32" s="1551">
        <v>7</v>
      </c>
      <c r="E32" s="1092">
        <v>16975</v>
      </c>
      <c r="F32" s="1092">
        <v>57049</v>
      </c>
      <c r="G32" s="1092"/>
      <c r="H32" s="1092">
        <v>35560</v>
      </c>
      <c r="I32" s="1093">
        <f>((E32+F32)-H32)+G32</f>
        <v>38464</v>
      </c>
      <c r="J32" s="1092">
        <v>34394</v>
      </c>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5866975</v>
      </c>
      <c r="D49" s="1550"/>
      <c r="E49" s="1093">
        <f t="shared" ref="E49:J49" si="2">SUM(E31:E48)</f>
        <v>2546975</v>
      </c>
      <c r="F49" s="1093">
        <f t="shared" si="2"/>
        <v>57049</v>
      </c>
      <c r="G49" s="1093">
        <f t="shared" si="2"/>
        <v>0</v>
      </c>
      <c r="H49" s="1093">
        <f t="shared" si="2"/>
        <v>355560</v>
      </c>
      <c r="I49" s="1093">
        <f t="shared" si="2"/>
        <v>2248464</v>
      </c>
      <c r="J49" s="1093">
        <f t="shared" si="2"/>
        <v>2010506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20" t="s">
        <v>668</v>
      </c>
      <c r="C52" s="2321"/>
      <c r="D52" s="2321"/>
      <c r="E52" s="123" t="s">
        <v>989</v>
      </c>
      <c r="F52" s="2322" t="s">
        <v>2112</v>
      </c>
      <c r="G52" s="2323"/>
      <c r="H52" s="117"/>
      <c r="I52" s="117"/>
      <c r="J52" s="120"/>
    </row>
    <row r="53" spans="1:11" ht="11.25" customHeight="1" x14ac:dyDescent="0.2">
      <c r="A53" s="745" t="s">
        <v>1064</v>
      </c>
      <c r="B53" s="124" t="s">
        <v>1105</v>
      </c>
      <c r="C53" s="120"/>
      <c r="D53" s="116"/>
      <c r="E53" s="123" t="s">
        <v>576</v>
      </c>
      <c r="F53" s="2324"/>
      <c r="G53" s="2325"/>
      <c r="H53" s="117"/>
      <c r="I53" s="117"/>
      <c r="J53" s="120"/>
    </row>
    <row r="54" spans="1:11" ht="11.25" customHeight="1" x14ac:dyDescent="0.2">
      <c r="A54" s="746" t="s">
        <v>1065</v>
      </c>
      <c r="B54" s="122" t="s">
        <v>1106</v>
      </c>
      <c r="C54" s="120"/>
      <c r="D54" s="116"/>
      <c r="E54" s="123" t="s">
        <v>577</v>
      </c>
      <c r="F54" s="2324"/>
      <c r="G54" s="232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0" sqref="A10:H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28"/>
      <c r="I1" s="751"/>
      <c r="J1" s="750"/>
    </row>
    <row r="2" spans="1:11" ht="36.75" x14ac:dyDescent="0.2">
      <c r="A2" s="2377" t="s">
        <v>1874</v>
      </c>
      <c r="B2" s="2378"/>
      <c r="C2" s="2378"/>
      <c r="D2" s="2378"/>
      <c r="E2" s="2379"/>
      <c r="F2" s="1826" t="s">
        <v>1055</v>
      </c>
      <c r="G2" s="1827" t="s">
        <v>100</v>
      </c>
      <c r="H2" s="1827" t="s">
        <v>471</v>
      </c>
      <c r="I2" s="1827" t="s">
        <v>1354</v>
      </c>
      <c r="J2" s="1827" t="s">
        <v>1000</v>
      </c>
      <c r="K2" s="1827" t="s">
        <v>144</v>
      </c>
    </row>
    <row r="3" spans="1:11" x14ac:dyDescent="0.2">
      <c r="A3" s="2380" t="s">
        <v>1997</v>
      </c>
      <c r="B3" s="2381"/>
      <c r="C3" s="2381"/>
      <c r="D3" s="2381"/>
      <c r="E3" s="2382"/>
      <c r="F3" s="255"/>
      <c r="G3" s="559"/>
      <c r="H3" s="559"/>
      <c r="I3" s="559"/>
      <c r="J3" s="1205"/>
      <c r="K3" s="1205"/>
    </row>
    <row r="4" spans="1:11" x14ac:dyDescent="0.2">
      <c r="A4" s="2383" t="s">
        <v>427</v>
      </c>
      <c r="B4" s="2384"/>
      <c r="C4" s="2384"/>
      <c r="D4" s="2384"/>
      <c r="E4" s="2321"/>
      <c r="F4" s="546"/>
      <c r="G4" s="567"/>
      <c r="H4" s="566"/>
      <c r="I4" s="567"/>
      <c r="J4" s="1183"/>
      <c r="K4" s="1183"/>
    </row>
    <row r="5" spans="1:11" ht="13.5" customHeight="1" x14ac:dyDescent="0.2">
      <c r="A5" s="2358" t="s">
        <v>1236</v>
      </c>
      <c r="B5" s="2359"/>
      <c r="C5" s="2359"/>
      <c r="D5" s="2359"/>
      <c r="E5" s="2360"/>
      <c r="F5" s="1139" t="s">
        <v>992</v>
      </c>
      <c r="G5" s="565"/>
      <c r="H5" s="559">
        <v>324232</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61" t="s">
        <v>1840</v>
      </c>
      <c r="B10" s="2362"/>
      <c r="C10" s="2362"/>
      <c r="D10" s="2362"/>
      <c r="E10" s="2363"/>
      <c r="F10" s="1271" t="s">
        <v>1008</v>
      </c>
      <c r="G10" s="564"/>
      <c r="H10" s="1272"/>
      <c r="I10" s="559"/>
      <c r="J10" s="1205"/>
      <c r="K10" s="1205"/>
    </row>
    <row r="11" spans="1:11" x14ac:dyDescent="0.2">
      <c r="A11" s="2358" t="s">
        <v>166</v>
      </c>
      <c r="B11" s="2359"/>
      <c r="C11" s="2359"/>
      <c r="D11" s="2359"/>
      <c r="E11" s="2360"/>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324232</v>
      </c>
      <c r="I12" s="560">
        <f>SUM(I5:I11)</f>
        <v>0</v>
      </c>
      <c r="J12" s="560">
        <f>SUM(J5:J11)</f>
        <v>0</v>
      </c>
      <c r="K12" s="560">
        <f>SUM(K5:K11)</f>
        <v>0</v>
      </c>
    </row>
    <row r="13" spans="1:11" ht="12.75" customHeight="1" thickTop="1" x14ac:dyDescent="0.2">
      <c r="A13" s="2385" t="s">
        <v>428</v>
      </c>
      <c r="B13" s="2386"/>
      <c r="C13" s="2386"/>
      <c r="D13" s="2386"/>
      <c r="E13" s="2387"/>
      <c r="F13" s="1140"/>
      <c r="G13" s="561"/>
      <c r="H13" s="562"/>
      <c r="I13" s="563"/>
      <c r="J13" s="563"/>
      <c r="K13" s="563"/>
    </row>
    <row r="14" spans="1:11" x14ac:dyDescent="0.2">
      <c r="A14" s="2367" t="s">
        <v>524</v>
      </c>
      <c r="B14" s="2367"/>
      <c r="C14" s="2367"/>
      <c r="D14" s="2367"/>
      <c r="E14" s="2368"/>
      <c r="F14" s="257" t="s">
        <v>998</v>
      </c>
      <c r="G14" s="564"/>
      <c r="H14" s="559">
        <v>324232</v>
      </c>
      <c r="I14" s="565"/>
      <c r="J14" s="1173"/>
      <c r="K14" s="1205"/>
    </row>
    <row r="15" spans="1:11" x14ac:dyDescent="0.2">
      <c r="A15" s="2359" t="s">
        <v>5</v>
      </c>
      <c r="B15" s="2359"/>
      <c r="C15" s="2359"/>
      <c r="D15" s="2359"/>
      <c r="E15" s="2360"/>
      <c r="F15" s="257" t="s">
        <v>999</v>
      </c>
      <c r="G15" s="565"/>
      <c r="H15" s="559"/>
      <c r="I15" s="559"/>
      <c r="J15" s="1205"/>
      <c r="K15" s="1205"/>
    </row>
    <row r="16" spans="1:11" ht="12.75" customHeight="1" x14ac:dyDescent="0.2">
      <c r="A16" s="2359" t="s">
        <v>336</v>
      </c>
      <c r="B16" s="2359"/>
      <c r="C16" s="2359"/>
      <c r="D16" s="2359"/>
      <c r="E16" s="2360"/>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8" t="s">
        <v>426</v>
      </c>
      <c r="B18" s="2389"/>
      <c r="C18" s="2389"/>
      <c r="D18" s="2389"/>
      <c r="E18" s="2390"/>
      <c r="F18" s="257" t="s">
        <v>1085</v>
      </c>
      <c r="G18" s="564"/>
      <c r="H18" s="564"/>
      <c r="I18" s="564"/>
      <c r="J18" s="1205"/>
      <c r="K18" s="1191"/>
    </row>
    <row r="19" spans="1:11" ht="25.5" customHeight="1" x14ac:dyDescent="0.2">
      <c r="A19" s="2370" t="s">
        <v>1999</v>
      </c>
      <c r="B19" s="2370"/>
      <c r="C19" s="2370"/>
      <c r="D19" s="2370"/>
      <c r="E19" s="2371"/>
      <c r="F19" s="257" t="s">
        <v>1086</v>
      </c>
      <c r="G19" s="564"/>
      <c r="H19" s="564"/>
      <c r="I19" s="564"/>
      <c r="J19" s="1205"/>
      <c r="K19" s="1191"/>
    </row>
    <row r="20" spans="1:11" ht="12.75" customHeight="1" x14ac:dyDescent="0.2">
      <c r="A20" s="2372" t="s">
        <v>1839</v>
      </c>
      <c r="B20" s="2373"/>
      <c r="C20" s="2373"/>
      <c r="D20" s="2373"/>
      <c r="E20" s="2374"/>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2" t="s">
        <v>1841</v>
      </c>
      <c r="B22" s="2362"/>
      <c r="C22" s="2362"/>
      <c r="D22" s="2362"/>
      <c r="E22" s="2369"/>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324232</v>
      </c>
      <c r="I23" s="560">
        <f>SUM(I14:I16,I21,I22)</f>
        <v>0</v>
      </c>
      <c r="J23" s="560">
        <f>SUM(J14:J16,J21,J22)</f>
        <v>0</v>
      </c>
      <c r="K23" s="560">
        <f>SUM(K14:K16,K21,K22)</f>
        <v>0</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4"/>
      <c r="I31" s="2365"/>
      <c r="J31" s="2365"/>
      <c r="K31" s="2365"/>
    </row>
    <row r="32" spans="1:11" x14ac:dyDescent="0.2">
      <c r="A32" s="58"/>
      <c r="B32" s="9"/>
      <c r="C32" s="9"/>
      <c r="D32" s="9"/>
      <c r="E32" s="548"/>
      <c r="F32" s="1146" t="s">
        <v>620</v>
      </c>
      <c r="G32" s="568"/>
      <c r="H32" s="2366"/>
      <c r="I32" s="2365"/>
      <c r="J32" s="2365"/>
      <c r="K32" s="2365"/>
    </row>
    <row r="33" spans="1:11" x14ac:dyDescent="0.2">
      <c r="A33" s="1729" t="s">
        <v>1838</v>
      </c>
      <c r="B33" s="112"/>
      <c r="C33" s="112"/>
      <c r="D33" s="112"/>
      <c r="E33" s="112"/>
      <c r="F33" s="112"/>
      <c r="G33" s="569"/>
      <c r="H33" s="2366"/>
      <c r="I33" s="2365"/>
      <c r="J33" s="2365"/>
      <c r="K33" s="2365"/>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2" t="s">
        <v>621</v>
      </c>
      <c r="B41" s="2375"/>
      <c r="C41" s="2375"/>
      <c r="D41" s="2375"/>
      <c r="E41" s="2375"/>
      <c r="F41" s="237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0" sqref="A10:H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314014</v>
      </c>
      <c r="D5" s="634"/>
      <c r="E5" s="634"/>
      <c r="F5" s="1057">
        <f>(C5+D5)-E5</f>
        <v>314014</v>
      </c>
      <c r="G5" s="630"/>
      <c r="H5" s="636"/>
      <c r="I5" s="636"/>
      <c r="J5" s="636"/>
      <c r="K5" s="641"/>
      <c r="L5" s="1056">
        <f>F5-K5</f>
        <v>314014</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12165401</v>
      </c>
      <c r="D8" s="635"/>
      <c r="E8" s="635"/>
      <c r="F8" s="1057">
        <f>(C8+D8)-E8</f>
        <v>12165401</v>
      </c>
      <c r="G8" s="631">
        <v>50</v>
      </c>
      <c r="H8" s="571">
        <v>4070655</v>
      </c>
      <c r="I8" s="571">
        <v>311267</v>
      </c>
      <c r="J8" s="571"/>
      <c r="K8" s="1056">
        <f>(H8+I8)-J8</f>
        <v>4381922</v>
      </c>
      <c r="L8" s="1056">
        <f>F8-K8</f>
        <v>7783479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1624574</v>
      </c>
      <c r="D12" s="635">
        <v>112823</v>
      </c>
      <c r="E12" s="635"/>
      <c r="F12" s="1057">
        <f>(C12+D12)-E12</f>
        <v>1737397</v>
      </c>
      <c r="G12" s="631">
        <v>10</v>
      </c>
      <c r="H12" s="571">
        <v>1392004</v>
      </c>
      <c r="I12" s="571">
        <v>51229</v>
      </c>
      <c r="J12" s="571"/>
      <c r="K12" s="1056">
        <f>(H12+I12)-J12</f>
        <v>1443233</v>
      </c>
      <c r="L12" s="1056">
        <f>F12-K12</f>
        <v>294164</v>
      </c>
    </row>
    <row r="13" spans="1:14" ht="14.25" thickTop="1" thickBot="1" x14ac:dyDescent="0.25">
      <c r="A13" s="646" t="s">
        <v>1312</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14103989</v>
      </c>
      <c r="D16" s="637">
        <f>SUM(D3,D5:D6,D8:D10,D12:D15)</f>
        <v>112823</v>
      </c>
      <c r="E16" s="637">
        <f>SUM(E3,E5:E6,E8:E10,E12:E15)</f>
        <v>0</v>
      </c>
      <c r="F16" s="637">
        <f>SUM(F3,F5:F6,F8:F10,F12:F15)</f>
        <v>14216812</v>
      </c>
      <c r="G16" s="631"/>
      <c r="H16" s="637">
        <f>SUM(H3,H6,H8:H10,H12:H14,)</f>
        <v>5462659</v>
      </c>
      <c r="I16" s="637">
        <f>SUM(I3,I6,I8:I10,I12:I14,)</f>
        <v>362496</v>
      </c>
      <c r="J16" s="637">
        <f>SUM(J3,J6,J8:J10,J12:J14,)</f>
        <v>0</v>
      </c>
      <c r="K16" s="1057">
        <f>(H16+I16)-J16</f>
        <v>5825155</v>
      </c>
      <c r="L16" s="1057">
        <f>F16-K16</f>
        <v>8391657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3529</v>
      </c>
      <c r="G17" s="630">
        <v>10</v>
      </c>
      <c r="H17" s="1067"/>
      <c r="I17" s="1056">
        <f>F17/G17</f>
        <v>352.9</v>
      </c>
      <c r="J17" s="1067"/>
      <c r="K17" s="1068"/>
      <c r="L17" s="1068"/>
    </row>
    <row r="18" spans="1:12" ht="14.25" thickTop="1" thickBot="1" x14ac:dyDescent="0.25">
      <c r="A18" s="866" t="s">
        <v>775</v>
      </c>
      <c r="B18" s="867"/>
      <c r="C18" s="1069"/>
      <c r="D18" s="1069"/>
      <c r="E18" s="1069"/>
      <c r="F18" s="1070"/>
      <c r="G18" s="865"/>
      <c r="H18" s="638"/>
      <c r="I18" s="1057">
        <f>SUM(I16,I17)</f>
        <v>362848.9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0" sqref="A10:H10"/>
      <selection pane="bottomLeft" activeCell="A10" sqref="A10:H1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5443361</v>
      </c>
      <c r="G8" s="356"/>
    </row>
    <row r="9" spans="1:7" ht="12" customHeight="1" x14ac:dyDescent="0.2">
      <c r="A9" s="358" t="s">
        <v>528</v>
      </c>
      <c r="B9" s="934" t="s">
        <v>1804</v>
      </c>
      <c r="C9" s="357"/>
      <c r="D9" s="358" t="s">
        <v>580</v>
      </c>
      <c r="E9" s="575"/>
      <c r="F9" s="936">
        <f>'Expenditures 15-22'!K150</f>
        <v>576403</v>
      </c>
      <c r="G9" s="937"/>
    </row>
    <row r="10" spans="1:7" ht="12" customHeight="1" x14ac:dyDescent="0.2">
      <c r="A10" s="358" t="s">
        <v>578</v>
      </c>
      <c r="B10" s="934" t="s">
        <v>1805</v>
      </c>
      <c r="C10" s="357"/>
      <c r="D10" s="358" t="s">
        <v>580</v>
      </c>
      <c r="E10" s="575"/>
      <c r="F10" s="936">
        <f>'Expenditures 15-22'!K168</f>
        <v>453263</v>
      </c>
      <c r="G10" s="937"/>
    </row>
    <row r="11" spans="1:7" ht="12" customHeight="1" x14ac:dyDescent="0.2">
      <c r="A11" s="358" t="s">
        <v>529</v>
      </c>
      <c r="B11" s="934" t="s">
        <v>1806</v>
      </c>
      <c r="C11" s="357"/>
      <c r="D11" s="358" t="s">
        <v>580</v>
      </c>
      <c r="E11" s="575"/>
      <c r="F11" s="936">
        <f>'Expenditures 15-22'!K204</f>
        <v>234748</v>
      </c>
      <c r="G11" s="937"/>
    </row>
    <row r="12" spans="1:7" ht="12" customHeight="1" x14ac:dyDescent="0.2">
      <c r="A12" s="358" t="s">
        <v>530</v>
      </c>
      <c r="B12" s="934" t="s">
        <v>1807</v>
      </c>
      <c r="C12" s="357"/>
      <c r="D12" s="358" t="s">
        <v>580</v>
      </c>
      <c r="E12" s="575"/>
      <c r="F12" s="936">
        <f>'Expenditures 15-22'!K288</f>
        <v>171572</v>
      </c>
      <c r="G12" s="937"/>
    </row>
    <row r="13" spans="1:7" ht="12" customHeight="1" x14ac:dyDescent="0.2">
      <c r="A13" s="358" t="s">
        <v>112</v>
      </c>
      <c r="B13" s="934" t="s">
        <v>1808</v>
      </c>
      <c r="C13" s="357"/>
      <c r="D13" s="358" t="s">
        <v>580</v>
      </c>
      <c r="E13" s="575"/>
      <c r="F13" s="936">
        <f>'Expenditures 15-22'!K331</f>
        <v>174724</v>
      </c>
      <c r="G13" s="938"/>
    </row>
    <row r="14" spans="1:7" ht="12" customHeight="1" thickBot="1" x14ac:dyDescent="0.25">
      <c r="A14" s="939"/>
      <c r="B14" s="576"/>
      <c r="C14" s="577"/>
      <c r="D14" s="994" t="s">
        <v>580</v>
      </c>
      <c r="E14" s="588" t="s">
        <v>1112</v>
      </c>
      <c r="F14" s="940">
        <f>SUM(F8:F13)</f>
        <v>7054071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123626</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26898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15102</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815133</v>
      </c>
      <c r="G53" s="356"/>
    </row>
    <row r="54" spans="1:7" ht="12" customHeight="1" x14ac:dyDescent="0.2">
      <c r="A54" s="358" t="s">
        <v>527</v>
      </c>
      <c r="B54" s="358" t="s">
        <v>1816</v>
      </c>
      <c r="C54" s="955" t="s">
        <v>1138</v>
      </c>
      <c r="D54" s="951" t="s">
        <v>1278</v>
      </c>
      <c r="E54" s="575"/>
      <c r="F54" s="1098">
        <f>'Expenditures 15-22'!G114</f>
        <v>112823</v>
      </c>
      <c r="G54" s="356"/>
    </row>
    <row r="55" spans="1:7" ht="12" customHeight="1" x14ac:dyDescent="0.2">
      <c r="A55" s="358" t="s">
        <v>527</v>
      </c>
      <c r="B55" s="358" t="s">
        <v>1817</v>
      </c>
      <c r="C55" s="955" t="s">
        <v>1138</v>
      </c>
      <c r="D55" s="951" t="s">
        <v>328</v>
      </c>
      <c r="E55" s="575"/>
      <c r="F55" s="1098">
        <f>'Expenditures 15-22'!I114</f>
        <v>3529</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29251</v>
      </c>
      <c r="G57" s="356"/>
    </row>
    <row r="58" spans="1:7" ht="12" customHeight="1" x14ac:dyDescent="0.2">
      <c r="A58" s="358" t="s">
        <v>528</v>
      </c>
      <c r="B58" s="358" t="s">
        <v>1820</v>
      </c>
      <c r="C58" s="952" t="s">
        <v>1138</v>
      </c>
      <c r="D58" s="951" t="s">
        <v>1278</v>
      </c>
      <c r="E58" s="575"/>
      <c r="F58" s="1100">
        <f>'Expenditures 15-22'!G150</f>
        <v>0</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355560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80642</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4756</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672</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1567992</v>
      </c>
      <c r="G75" s="356"/>
    </row>
    <row r="76" spans="1:8" s="961" customFormat="1" ht="12" customHeight="1" thickTop="1" thickBot="1" x14ac:dyDescent="0.25">
      <c r="A76" s="581"/>
      <c r="B76" s="579"/>
      <c r="C76" s="580"/>
      <c r="D76" s="960" t="s">
        <v>1791</v>
      </c>
      <c r="E76" s="591"/>
      <c r="F76" s="1104">
        <f>(F14-F75)</f>
        <v>5486079</v>
      </c>
      <c r="G76" s="358"/>
    </row>
    <row r="77" spans="1:8" s="961" customFormat="1" ht="12" customHeight="1" thickTop="1" x14ac:dyDescent="0.2">
      <c r="A77" s="582"/>
      <c r="B77" s="579"/>
      <c r="C77" s="580"/>
      <c r="D77" s="960" t="s">
        <v>2028</v>
      </c>
      <c r="E77" s="591"/>
      <c r="F77" s="1566">
        <v>402.89</v>
      </c>
      <c r="G77" s="359"/>
      <c r="H77" s="358"/>
    </row>
    <row r="78" spans="1:8" s="961" customFormat="1" ht="12" customHeight="1" thickBot="1" x14ac:dyDescent="0.25">
      <c r="A78" s="583"/>
      <c r="B78" s="579"/>
      <c r="C78" s="580"/>
      <c r="D78" s="960" t="s">
        <v>1858</v>
      </c>
      <c r="E78" s="591" t="s">
        <v>1112</v>
      </c>
      <c r="F78" s="1105">
        <f>IF(F77&gt;0,F76/F77," Complete Line 77")</f>
        <v>13616.816004368438</v>
      </c>
      <c r="G78" s="358"/>
    </row>
    <row r="79" spans="1:8" s="961" customFormat="1" ht="12" thickTop="1" x14ac:dyDescent="0.2">
      <c r="A79" s="383"/>
      <c r="B79" s="358"/>
      <c r="C79" s="357"/>
      <c r="D79" s="578"/>
      <c r="E79" s="575"/>
      <c r="F79" s="962"/>
      <c r="G79" s="358"/>
    </row>
    <row r="80" spans="1:8" s="961" customFormat="1" ht="12" thickBot="1" x14ac:dyDescent="0.25">
      <c r="A80" s="2393" t="s">
        <v>1293</v>
      </c>
      <c r="B80" s="2394"/>
      <c r="C80" s="2394"/>
      <c r="D80" s="2394"/>
      <c r="E80" s="2394"/>
      <c r="F80" s="2395"/>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51104</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168673</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402</v>
      </c>
      <c r="G105" s="969"/>
    </row>
    <row r="106" spans="1:7" ht="12" customHeight="1" x14ac:dyDescent="0.2">
      <c r="A106" s="1039" t="s">
        <v>750</v>
      </c>
      <c r="B106" s="970" t="s">
        <v>929</v>
      </c>
      <c r="C106" s="978">
        <v>3300</v>
      </c>
      <c r="D106" s="968" t="str">
        <f>'Revenues 9-14'!A144</f>
        <v>Total Bilingual Ed</v>
      </c>
      <c r="E106" s="384"/>
      <c r="F106" s="1063">
        <f>SUM('Revenues 9-14'!C144,'Revenues 9-14'!G144)</f>
        <v>253</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1653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8140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6350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230627</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123154</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19634</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12044</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21870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643904</v>
      </c>
    </row>
    <row r="176" spans="1:7" ht="12" customHeight="1" x14ac:dyDescent="0.2">
      <c r="A176" s="584"/>
      <c r="B176" s="585"/>
      <c r="C176" s="586"/>
      <c r="D176" s="992" t="s">
        <v>1855</v>
      </c>
      <c r="E176" s="1046"/>
      <c r="F176" s="1108">
        <f>'PCTC-OEPP 28-29'!F76-F175</f>
        <v>4842175</v>
      </c>
    </row>
    <row r="177" spans="1:7" ht="12" customHeight="1" x14ac:dyDescent="0.2">
      <c r="A177" s="584"/>
      <c r="B177" s="585"/>
      <c r="C177" s="586"/>
      <c r="D177" s="992" t="s">
        <v>2012</v>
      </c>
      <c r="E177" s="1046"/>
      <c r="F177" s="1108">
        <f>'Cap Outlay Deprec 27'!I18</f>
        <v>362848.9</v>
      </c>
    </row>
    <row r="178" spans="1:7" ht="12" customHeight="1" x14ac:dyDescent="0.2">
      <c r="A178" s="584"/>
      <c r="B178" s="585"/>
      <c r="C178" s="586"/>
      <c r="D178" s="992" t="s">
        <v>1857</v>
      </c>
      <c r="E178" s="1046"/>
      <c r="F178" s="1108">
        <f>F176+F177</f>
        <v>5205023.9000000004</v>
      </c>
    </row>
    <row r="179" spans="1:7" ht="12" customHeight="1" x14ac:dyDescent="0.2">
      <c r="A179" s="584"/>
      <c r="B179" s="587"/>
      <c r="C179" s="586"/>
      <c r="D179" s="992" t="s">
        <v>2013</v>
      </c>
      <c r="E179" s="1046"/>
      <c r="F179" s="1109">
        <f>'PCTC-OEPP 28-29'!F77</f>
        <v>402.89</v>
      </c>
      <c r="G179" s="68"/>
    </row>
    <row r="180" spans="1:7" ht="12" customHeight="1" thickBot="1" x14ac:dyDescent="0.25">
      <c r="A180" s="584"/>
      <c r="B180" s="587"/>
      <c r="C180" s="586"/>
      <c r="D180" s="992" t="s">
        <v>1934</v>
      </c>
      <c r="E180" s="1046" t="s">
        <v>1935</v>
      </c>
      <c r="F180" s="1110">
        <f>F178/F179</f>
        <v>12919.218397081091</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0" sqref="A10:H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9" t="s">
        <v>2090</v>
      </c>
      <c r="B11" s="2410"/>
      <c r="C11" s="2410"/>
      <c r="D11" s="2411"/>
      <c r="E11" s="1995">
        <v>21017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2789451</v>
      </c>
      <c r="F19" s="763"/>
      <c r="G19" s="765">
        <f>'Expenditures 15-22'!K33-SUM('Expenditures 15-22'!G33,'Expenditures 15-22'!I33)+'Expenditures 15-22'!D223</f>
        <v>2789451</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134335</v>
      </c>
      <c r="F21" s="763"/>
      <c r="G21" s="765">
        <f>'Expenditures 15-22'!K42-SUM('Expenditures 15-22'!G42,'Expenditures 15-22'!I42)+'Expenditures 15-22'!K120-SUM('Expenditures 15-22'!G120,'Expenditures 15-22'!I120)+'Expenditures 15-22'!K174-SUM('Expenditures 15-22'!G174,'Expenditures 15-22'!I174)+'Expenditures 15-22'!D232</f>
        <v>134335</v>
      </c>
      <c r="H21" s="286"/>
      <c r="I21" s="215"/>
    </row>
    <row r="22" spans="1:9" s="2" customFormat="1" ht="12" customHeight="1" x14ac:dyDescent="0.2">
      <c r="A22" s="762" t="s">
        <v>644</v>
      </c>
      <c r="B22" s="758"/>
      <c r="C22" s="757">
        <v>2200</v>
      </c>
      <c r="D22" s="763"/>
      <c r="E22" s="764">
        <f>'Expenditures 15-22'!K47-SUM('Expenditures 15-22'!G47,'Expenditures 15-22'!I47)+'Expenditures 15-22'!D237</f>
        <v>140563</v>
      </c>
      <c r="F22" s="763"/>
      <c r="G22" s="765">
        <f>'Expenditures 15-22'!K47-SUM('Expenditures 15-22'!G47,'Expenditures 15-22'!I47)+'Expenditures 15-22'!D237</f>
        <v>140563</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629935</v>
      </c>
      <c r="F23" s="763"/>
      <c r="G23" s="764">
        <f>'Expenditures 15-22'!K53-SUM('Expenditures 15-22'!G53,'Expenditures 15-22'!I53)+'Expenditures 15-22'!D251+'Expenditures 15-22'!K323-SUM('Expenditures 15-22'!G323,'Expenditures 15-22'!I323)</f>
        <v>629935</v>
      </c>
      <c r="H23" s="286"/>
      <c r="I23" s="215"/>
    </row>
    <row r="24" spans="1:9" s="2" customFormat="1" ht="12" customHeight="1" x14ac:dyDescent="0.2">
      <c r="A24" s="762" t="s">
        <v>646</v>
      </c>
      <c r="B24" s="758"/>
      <c r="C24" s="757">
        <v>2400</v>
      </c>
      <c r="D24" s="763"/>
      <c r="E24" s="764">
        <f>'Expenditures 15-22'!K57-SUM('Expenditures 15-22'!G57,'Expenditures 15-22'!I57)+'Expenditures 15-22'!D255</f>
        <v>321480</v>
      </c>
      <c r="F24" s="763"/>
      <c r="G24" s="765">
        <f>'Expenditures 15-22'!K57-SUM('Expenditures 15-22'!G57,'Expenditures 15-22'!I57)+'Expenditures 15-22'!D255</f>
        <v>321480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191916</v>
      </c>
      <c r="E26" s="764">
        <f>'Expenditures 15-22'!K122-SUM('Expenditures 15-22'!G122,'Expenditures 15-22'!I122)+E7</f>
        <v>0</v>
      </c>
      <c r="F26" s="764">
        <f>'Expenditures 15-22'!K59-SUM('Expenditures 15-22'!G59,'Expenditures 15-22'!I59)+'Expenditures 15-22'!D257-E7</f>
        <v>191916</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21088</v>
      </c>
      <c r="E27" s="764">
        <f>E8</f>
        <v>0</v>
      </c>
      <c r="F27" s="764">
        <f>'Expenditures 15-22'!K60-SUM('Expenditures 15-22'!G60,'Expenditures 15-22'!I60)+'Expenditures 15-22'!D258-E8</f>
        <v>21088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550576</v>
      </c>
      <c r="F28" s="767">
        <f>'Expenditures 15-22'!K61-SUM('Expenditures 15-22'!G61,'Expenditures 15-22'!I61)+'Expenditures 15-22'!K124-SUM('Expenditures 15-22'!G124,'Expenditures 15-22'!I124)+'Expenditures 15-22'!D260-E9</f>
        <v>550576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154106</v>
      </c>
      <c r="F29" s="763"/>
      <c r="G29" s="765">
        <f>'Expenditures 15-22'!K62-SUM('Expenditures 15-22'!G62,'Expenditures 15-22'!I62)+'Expenditures 15-22'!K125-SUM('Expenditures 15-22'!G125,'Expenditures 15-22'!I125)+'Expenditures 15-22'!K176-SUM('Expenditures 15-22'!G176,'Expenditures 15-22'!I176)+'Expenditures 15-22'!D261</f>
        <v>154106</v>
      </c>
      <c r="H29" s="392"/>
    </row>
    <row r="30" spans="1:9" ht="12" customHeight="1" x14ac:dyDescent="0.2">
      <c r="A30" s="762" t="s">
        <v>106</v>
      </c>
      <c r="B30" s="760"/>
      <c r="C30" s="757">
        <v>2560</v>
      </c>
      <c r="D30" s="763"/>
      <c r="E30" s="764">
        <f>'Expenditures 15-22'!K63-SUM('Expenditures 15-22'!G63,'Expenditures 15-22'!I63)+'Expenditures 15-22'!D262-E10</f>
        <v>332853</v>
      </c>
      <c r="F30" s="763"/>
      <c r="G30" s="764">
        <f>'Expenditures 15-22'!K63-SUM('Expenditures 15-22'!G63,'Expenditures 15-22'!I63)+'Expenditures 15-22'!D262-E10</f>
        <v>332853</v>
      </c>
    </row>
    <row r="31" spans="1:9" ht="12" customHeight="1" x14ac:dyDescent="0.2">
      <c r="A31" s="762" t="s">
        <v>107</v>
      </c>
      <c r="B31" s="760"/>
      <c r="C31" s="757">
        <v>2570</v>
      </c>
      <c r="D31" s="764">
        <f>'Expenditures 15-22'!K64-SUM('Expenditures 15-22'!G64,'Expenditures 15-22'!I64)+'Expenditures 15-22'!D263-E12</f>
        <v>14417</v>
      </c>
      <c r="E31" s="764">
        <f>E12</f>
        <v>0</v>
      </c>
      <c r="F31" s="764">
        <f>'Expenditures 15-22'!K64-SUM('Expenditures 15-22'!G64,'Expenditures 15-22'!I64)+'Expenditures 15-22'!D263-E12</f>
        <v>14417</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2307</v>
      </c>
      <c r="F35" s="763"/>
      <c r="G35" s="764">
        <f>'Expenditures 15-22'!K69-SUM('Expenditures 15-22'!G69,'Expenditures 15-22'!I69)+'Expenditures 15-22'!D268</f>
        <v>2307</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213936</v>
      </c>
      <c r="E37" s="764">
        <f>E14</f>
        <v>0</v>
      </c>
      <c r="F37" s="764">
        <f>'Expenditures 15-22'!K71-SUM('Expenditures 15-22'!G71,'Expenditures 15-22'!I71)+'Expenditures 15-22'!D270-E14</f>
        <v>213936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12487</v>
      </c>
      <c r="F38" s="763"/>
      <c r="G38" s="764">
        <f>'Expenditures 15-22'!K73-SUM('Expenditures 15-22'!G73,'Expenditures 15-22'!I73)+'Expenditures 15-22'!K128-SUM('Expenditures 15-22'!G128,'Expenditures 15-22'!I128)+'Expenditures 15-22'!K177-SUM('Expenditures 15-22'!G177,'Expenditures 15-22'!I177)+'Expenditures 15-22'!D272</f>
        <v>12487</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15102</v>
      </c>
      <c r="F39" s="763"/>
      <c r="G39" s="764">
        <f>'Expenditures 15-22'!K75-SUM('Expenditures 15-22'!G75,'Expenditures 15-22'!I75)+'Expenditures 15-22'!K130-SUM('Expenditures 15-22'!G130,'Expenditures 15-22'!I130)+'Expenditures 15-22'!K179-SUM('Expenditures 15-22'!G179,'Expenditures 15-22'!I179)+'Expenditures 15-22'!D274</f>
        <v>15102</v>
      </c>
    </row>
    <row r="40" spans="1:7" ht="12" customHeight="1" x14ac:dyDescent="0.2">
      <c r="A40" s="779" t="s">
        <v>162</v>
      </c>
      <c r="B40" s="780"/>
      <c r="C40" s="781"/>
      <c r="D40" s="767">
        <f>SUM(D19:D39)</f>
        <v>441357</v>
      </c>
      <c r="E40" s="767">
        <f>SUM(E19:E39)</f>
        <v>5083195</v>
      </c>
      <c r="F40" s="767">
        <f>SUM(F19:F39)</f>
        <v>991933</v>
      </c>
      <c r="G40" s="767">
        <f>SUM(G19:G39)</f>
        <v>4532619</v>
      </c>
    </row>
    <row r="41" spans="1:7" x14ac:dyDescent="0.2">
      <c r="A41" s="286"/>
      <c r="B41" s="215"/>
      <c r="C41" s="287"/>
      <c r="D41" s="2407" t="s">
        <v>602</v>
      </c>
      <c r="E41" s="2408"/>
      <c r="F41" s="771" t="s">
        <v>603</v>
      </c>
      <c r="G41" s="778"/>
    </row>
    <row r="42" spans="1:7" ht="12" customHeight="1" x14ac:dyDescent="0.2">
      <c r="A42" s="286"/>
      <c r="B42" s="215"/>
      <c r="C42" s="287"/>
      <c r="D42" s="772" t="s">
        <v>551</v>
      </c>
      <c r="E42" s="768">
        <f>D40</f>
        <v>441357</v>
      </c>
      <c r="F42" s="772" t="s">
        <v>553</v>
      </c>
      <c r="G42" s="768">
        <f>F40</f>
        <v>991933</v>
      </c>
    </row>
    <row r="43" spans="1:7" ht="12" customHeight="1" x14ac:dyDescent="0.2">
      <c r="A43" s="286"/>
      <c r="B43" s="215"/>
      <c r="C43" s="287"/>
      <c r="D43" s="772" t="s">
        <v>552</v>
      </c>
      <c r="E43" s="768">
        <f>E40</f>
        <v>5083195</v>
      </c>
      <c r="F43" s="772" t="s">
        <v>552</v>
      </c>
      <c r="G43" s="768">
        <f>G40</f>
        <v>4532619</v>
      </c>
    </row>
    <row r="44" spans="1:7" ht="12" customHeight="1" x14ac:dyDescent="0.2">
      <c r="A44" s="286"/>
      <c r="B44" s="215"/>
      <c r="C44" s="215"/>
      <c r="D44" s="782" t="s">
        <v>1165</v>
      </c>
      <c r="E44" s="783">
        <f>(E42/E43)</f>
        <v>8.6826690693550021E-2</v>
      </c>
      <c r="F44" s="782" t="s">
        <v>1165</v>
      </c>
      <c r="G44" s="783">
        <f>(G42/G43)</f>
        <v>0.21884323390075364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0" sqref="A10:H10"/>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Lindop SD 92</v>
      </c>
      <c r="C6" s="2418"/>
      <c r="D6" s="2418"/>
      <c r="E6" s="1925"/>
    </row>
    <row r="7" spans="1:7" ht="11.25" customHeight="1" x14ac:dyDescent="0.25">
      <c r="A7" s="1924"/>
      <c r="B7" s="2419">
        <f>COVER!A13</f>
        <v>6016092002</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t="s">
        <v>2098</v>
      </c>
      <c r="C15" s="1935" t="s">
        <v>2098</v>
      </c>
      <c r="D15" s="1938" t="s">
        <v>2098</v>
      </c>
      <c r="E15" s="1937" t="s">
        <v>2114</v>
      </c>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2115</v>
      </c>
    </row>
    <row r="27" spans="1:11" x14ac:dyDescent="0.2">
      <c r="A27" s="1934" t="s">
        <v>1924</v>
      </c>
      <c r="B27" s="1935" t="s">
        <v>2098</v>
      </c>
      <c r="C27" s="1935" t="s">
        <v>2098</v>
      </c>
      <c r="D27" s="1938" t="s">
        <v>2098</v>
      </c>
      <c r="E27" s="1937" t="s">
        <v>2115</v>
      </c>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t="s">
        <v>2098</v>
      </c>
      <c r="C30" s="1935" t="s">
        <v>2098</v>
      </c>
      <c r="D30" s="1938" t="s">
        <v>2098</v>
      </c>
      <c r="E30" s="1937" t="s">
        <v>2115</v>
      </c>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0" sqref="A10:H10"/>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Lindop SD 92</v>
      </c>
      <c r="J6" s="2439"/>
    </row>
    <row r="7" spans="1:10" x14ac:dyDescent="0.2">
      <c r="A7" s="2440" t="s">
        <v>1015</v>
      </c>
      <c r="B7" s="2441"/>
      <c r="C7" s="2441"/>
      <c r="D7" s="2441"/>
      <c r="E7" s="2442"/>
      <c r="F7" s="1605"/>
      <c r="G7" s="1594"/>
      <c r="H7" s="1604" t="s">
        <v>431</v>
      </c>
      <c r="I7" s="2443">
        <f>COVER!A13</f>
        <v>6016092002</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233473</v>
      </c>
      <c r="F12" s="1633"/>
      <c r="G12" s="1632">
        <f t="shared" ref="G12:G18" si="0">SUM(E12:F12)</f>
        <v>233473</v>
      </c>
      <c r="H12" s="1634">
        <v>237158</v>
      </c>
      <c r="I12" s="1633"/>
      <c r="J12" s="1632">
        <f t="shared" ref="J12:J18" si="1">SUM(H12:I12)</f>
        <v>237158</v>
      </c>
    </row>
    <row r="13" spans="1:10" ht="15" customHeight="1" x14ac:dyDescent="0.2">
      <c r="A13" s="1628">
        <v>2</v>
      </c>
      <c r="B13" s="1629" t="s">
        <v>45</v>
      </c>
      <c r="C13" s="1630"/>
      <c r="D13" s="1631">
        <v>2330</v>
      </c>
      <c r="E13" s="1632">
        <f>'Expenditures 15-22'!K51</f>
        <v>129584</v>
      </c>
      <c r="F13" s="1633"/>
      <c r="G13" s="1632">
        <f t="shared" si="0"/>
        <v>129584</v>
      </c>
      <c r="H13" s="1634">
        <v>136595</v>
      </c>
      <c r="I13" s="1633"/>
      <c r="J13" s="1632">
        <f t="shared" si="1"/>
        <v>136595</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182622</v>
      </c>
      <c r="F15" s="1632">
        <f>'Expenditures 15-22'!K122</f>
        <v>0</v>
      </c>
      <c r="G15" s="1632">
        <f t="shared" si="0"/>
        <v>182622</v>
      </c>
      <c r="H15" s="1634">
        <v>191200</v>
      </c>
      <c r="I15" s="1634"/>
      <c r="J15" s="1632">
        <f t="shared" si="1"/>
        <v>191200</v>
      </c>
    </row>
    <row r="16" spans="1:10" ht="15" customHeight="1" x14ac:dyDescent="0.2">
      <c r="A16" s="1628">
        <v>5</v>
      </c>
      <c r="B16" s="1629" t="s">
        <v>107</v>
      </c>
      <c r="C16" s="1630"/>
      <c r="D16" s="1631">
        <v>2570</v>
      </c>
      <c r="E16" s="1632">
        <f>'Expenditures 15-22'!K64</f>
        <v>14417</v>
      </c>
      <c r="F16" s="1633"/>
      <c r="G16" s="1632">
        <f t="shared" si="0"/>
        <v>14417</v>
      </c>
      <c r="H16" s="1634">
        <v>24600</v>
      </c>
      <c r="I16" s="1633"/>
      <c r="J16" s="1632">
        <f t="shared" si="1"/>
        <v>24600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560096</v>
      </c>
      <c r="F19" s="1640">
        <f t="shared" si="2"/>
        <v>0</v>
      </c>
      <c r="G19" s="1640">
        <f t="shared" si="2"/>
        <v>560096</v>
      </c>
      <c r="H19" s="1640">
        <f t="shared" si="2"/>
        <v>589553</v>
      </c>
      <c r="I19" s="1640">
        <f t="shared" si="2"/>
        <v>0</v>
      </c>
      <c r="J19" s="1640">
        <f t="shared" si="2"/>
        <v>589553</v>
      </c>
    </row>
    <row r="20" spans="1:10" ht="25.5" customHeight="1" thickTop="1" x14ac:dyDescent="0.2">
      <c r="A20" s="1628">
        <v>9</v>
      </c>
      <c r="B20" s="2450" t="s">
        <v>2020</v>
      </c>
      <c r="C20" s="2448"/>
      <c r="D20" s="2449"/>
      <c r="E20" s="1641"/>
      <c r="F20" s="1641"/>
      <c r="G20" s="1641"/>
      <c r="H20" s="1641"/>
      <c r="I20" s="1641"/>
      <c r="J20" s="1642">
        <f>IF(AND(G19&gt;0,J19&gt;0),(((J19-G19)/G19)),"Enter Budget Data")</f>
        <v>5.2592769810889561E-2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0" sqref="A10:H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8.5" customHeight="1" x14ac:dyDescent="0.2">
      <c r="A5" s="386">
        <v>1</v>
      </c>
      <c r="B5" s="296" t="s">
        <v>2117</v>
      </c>
    </row>
    <row r="6" spans="1:2" ht="24" customHeight="1" x14ac:dyDescent="0.2">
      <c r="A6" s="386">
        <v>2</v>
      </c>
      <c r="B6" s="2111" t="s">
        <v>2116</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Lindop SD 92</v>
      </c>
    </row>
    <row r="65" spans="2:2" x14ac:dyDescent="0.2">
      <c r="B65" s="394">
        <f>COVER!A13</f>
        <v>6016092002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2" t="s">
        <v>1097</v>
      </c>
      <c r="C8" s="290"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2</xdr:col>
                <xdr:colOff>0</xdr:colOff>
                <xdr:row>2</xdr:row>
                <xdr:rowOff>0</xdr:rowOff>
              </from>
              <to>
                <xdr:col>3</xdr:col>
                <xdr:colOff>304800</xdr:colOff>
                <xdr:row>6</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5104477</v>
      </c>
      <c r="C6" s="1575">
        <f>'Acct Summary 7-8'!D8</f>
        <v>450671</v>
      </c>
      <c r="D6" s="1575">
        <f>'Acct Summary 7-8'!F8</f>
        <v>756139</v>
      </c>
      <c r="E6" s="1575">
        <f>'Acct Summary 7-8'!I8</f>
        <v>49158</v>
      </c>
      <c r="F6" s="1575">
        <f>SUM(B6:E6)</f>
        <v>6360445</v>
      </c>
    </row>
    <row r="7" spans="1:8" s="1576" customFormat="1" ht="14.25" customHeight="1" thickBot="1" x14ac:dyDescent="0.25">
      <c r="A7" s="1574" t="s">
        <v>1635</v>
      </c>
      <c r="B7" s="1577">
        <f>'Acct Summary 7-8'!C17</f>
        <v>5443361</v>
      </c>
      <c r="C7" s="1577">
        <f>'Acct Summary 7-8'!D17</f>
        <v>576403</v>
      </c>
      <c r="D7" s="1577">
        <f>'Acct Summary 7-8'!F17</f>
        <v>234748</v>
      </c>
      <c r="E7" s="1836"/>
      <c r="F7" s="1575">
        <f>SUM(B7:E7)</f>
        <v>6254512</v>
      </c>
    </row>
    <row r="8" spans="1:8" s="1576" customFormat="1" ht="14.25" thickTop="1" thickBot="1" x14ac:dyDescent="0.25">
      <c r="A8" s="1578" t="s">
        <v>1636</v>
      </c>
      <c r="B8" s="1579">
        <f>(B6-B7)</f>
        <v>-338884</v>
      </c>
      <c r="C8" s="1579">
        <f>(C6-C7)</f>
        <v>-125732</v>
      </c>
      <c r="D8" s="1579">
        <f>(D6-D7)</f>
        <v>521391</v>
      </c>
      <c r="E8" s="1577">
        <f>(E6-E7)</f>
        <v>49158</v>
      </c>
      <c r="F8" s="1580">
        <f>SUM(F6-F7)</f>
        <v>105933</v>
      </c>
    </row>
    <row r="9" spans="1:8" s="1576" customFormat="1" ht="14.25" thickTop="1" thickBot="1" x14ac:dyDescent="0.25">
      <c r="A9" s="1581" t="s">
        <v>2022</v>
      </c>
      <c r="B9" s="1582">
        <f>'Acct Summary 7-8'!C81</f>
        <v>7656135</v>
      </c>
      <c r="C9" s="1582">
        <f>'Acct Summary 7-8'!D81</f>
        <v>554848</v>
      </c>
      <c r="D9" s="1582">
        <f>'Acct Summary 7-8'!F81</f>
        <v>338664</v>
      </c>
      <c r="E9" s="1582">
        <f>'Acct Summary 7-8'!I81</f>
        <v>1881577</v>
      </c>
      <c r="F9" s="1661">
        <f>SUM(B9:E9)</f>
        <v>10431224</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5"/>
      <c r="B8" s="2476"/>
      <c r="C8" s="2476"/>
      <c r="D8" s="2477"/>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80" t="s">
        <v>1889</v>
      </c>
      <c r="D11" s="2481"/>
    </row>
    <row r="12" spans="1:4" s="4" customFormat="1" ht="12.75" x14ac:dyDescent="0.2">
      <c r="A12" s="1893"/>
      <c r="B12" s="227"/>
      <c r="C12" s="1892" t="s">
        <v>1888</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3" t="s">
        <v>354</v>
      </c>
      <c r="D27" s="2484"/>
    </row>
    <row r="28" spans="1:4" ht="12.75" x14ac:dyDescent="0.2">
      <c r="A28" s="230"/>
      <c r="B28" s="231">
        <v>2</v>
      </c>
      <c r="C28" s="2482" t="s">
        <v>1913</v>
      </c>
      <c r="D28" s="2346"/>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b">
        <f>IF(COVER!O11="X","OK",IF(AND('Aud Quest 2'!J90=0,'Aud Quest 2'!H77&lt;DATE(2016,12,31)),"ENTER ACCOUNTING INFO",IF(AND('Aud Quest 2'!J90&gt;0,'Aud Quest 2'!H77&lt;DATE(2016,12,31)),"OK")))</f>
        <v>0</v>
      </c>
    </row>
    <row r="31" spans="1:4" x14ac:dyDescent="0.2">
      <c r="A31" s="232"/>
      <c r="B31" s="233"/>
      <c r="C31" s="1073" t="s">
        <v>1915</v>
      </c>
      <c r="D31" s="1254" t="str">
        <f>IF(AND(COVER!J29="X",COVER!J30="X",COVER!L30&lt;&gt;"X"),"OK",IF(AND(COVER!J29="X",COVER!J30&lt;&gt;"X",COVER!L30="X"),"OK",IF(AND(COVER!L29="X",COVER!J30&lt;&gt;"X"),"OK","PLEASE CHECK YES or NO.")))</f>
        <v>OK</v>
      </c>
    </row>
    <row r="32" spans="1:4" x14ac:dyDescent="0.2">
      <c r="A32" s="232"/>
      <c r="B32" s="235"/>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5" t="s">
        <v>616</v>
      </c>
      <c r="D49" s="2486"/>
    </row>
    <row r="50" spans="1:4" x14ac:dyDescent="0.2">
      <c r="A50" s="245"/>
      <c r="B50" s="246"/>
      <c r="C50" s="1564" t="s">
        <v>1594</v>
      </c>
      <c r="D50" s="1260" t="str">
        <f>IF(SUM('Assets-Liab 5-6'!C13)&lt;&gt;SUM('Assets-Liab 5-6'!C41),"ERROR!","OK")</f>
        <v>OK</v>
      </c>
    </row>
    <row r="51" spans="1:4" x14ac:dyDescent="0.2">
      <c r="A51" s="245"/>
      <c r="B51" s="246"/>
      <c r="C51" s="1564" t="s">
        <v>1595</v>
      </c>
      <c r="D51" s="1260" t="str">
        <f>IF(SUM('Assets-Liab 5-6'!D13)&lt;&gt;SUM('Assets-Liab 5-6'!D41),"ERROR!","OK")</f>
        <v>OK</v>
      </c>
    </row>
    <row r="52" spans="1:4" x14ac:dyDescent="0.2">
      <c r="A52" s="245"/>
      <c r="B52" s="246"/>
      <c r="C52" s="1564" t="s">
        <v>1596</v>
      </c>
      <c r="D52" s="1260" t="str">
        <f>IF(SUM('Assets-Liab 5-6'!E13)&lt;&gt;SUM('Assets-Liab 5-6'!E41),"ERROR!","OK")</f>
        <v>OK</v>
      </c>
    </row>
    <row r="53" spans="1:4" x14ac:dyDescent="0.2">
      <c r="A53" s="245"/>
      <c r="B53" s="246"/>
      <c r="C53" s="1564" t="s">
        <v>1597</v>
      </c>
      <c r="D53" s="1260" t="str">
        <f>IF(SUM('Assets-Liab 5-6'!F13)&lt;&gt;SUM('Assets-Liab 5-6'!F41),"ERROR!","OK")</f>
        <v>OK</v>
      </c>
    </row>
    <row r="54" spans="1:4" x14ac:dyDescent="0.2">
      <c r="A54" s="245"/>
      <c r="B54" s="246"/>
      <c r="C54" s="1564" t="s">
        <v>1598</v>
      </c>
      <c r="D54" s="1260" t="str">
        <f>IF(SUM('Assets-Liab 5-6'!G13)&lt;&gt;SUM('Assets-Liab 5-6'!G41),"ERROR!","OK")</f>
        <v>OK</v>
      </c>
    </row>
    <row r="55" spans="1:4" x14ac:dyDescent="0.2">
      <c r="A55" s="245"/>
      <c r="B55" s="246"/>
      <c r="C55" s="1564" t="s">
        <v>1599</v>
      </c>
      <c r="D55" s="1260" t="str">
        <f>IF(SUM('Assets-Liab 5-6'!H13)&lt;&gt;SUM('Assets-Liab 5-6'!H41),"ERROR!","OK")</f>
        <v>OK</v>
      </c>
    </row>
    <row r="56" spans="1:4" x14ac:dyDescent="0.2">
      <c r="A56" s="245"/>
      <c r="B56" s="246"/>
      <c r="C56" s="1564" t="s">
        <v>1600</v>
      </c>
      <c r="D56" s="1260" t="str">
        <f>IF(SUM('Assets-Liab 5-6'!I13)&lt;&gt;SUM('Assets-Liab 5-6'!I41),"ERROR!","OK")</f>
        <v>OK</v>
      </c>
    </row>
    <row r="57" spans="1:4" x14ac:dyDescent="0.2">
      <c r="A57" s="245"/>
      <c r="B57" s="246"/>
      <c r="C57" s="1564" t="s">
        <v>1601</v>
      </c>
      <c r="D57" s="1260" t="str">
        <f>IF(SUM('Assets-Liab 5-6'!J13)&lt;&gt;SUM('Assets-Liab 5-6'!J41),"ERROR!","OK")</f>
        <v>OK</v>
      </c>
    </row>
    <row r="58" spans="1:4" x14ac:dyDescent="0.2">
      <c r="A58" s="245"/>
      <c r="B58" s="246"/>
      <c r="C58" s="1564" t="s">
        <v>1602</v>
      </c>
      <c r="D58" s="1260" t="str">
        <f>IF(SUM('Assets-Liab 5-6'!K13)&lt;&gt;SUM('Assets-Liab 5-6'!K41),"ERROR!","OK")</f>
        <v>OK</v>
      </c>
    </row>
    <row r="59" spans="1:4" x14ac:dyDescent="0.2">
      <c r="A59" s="245"/>
      <c r="B59" s="246"/>
      <c r="C59" s="1564" t="s">
        <v>1603</v>
      </c>
      <c r="D59" s="1260" t="str">
        <f>IF(SUM('Assets-Liab 5-6'!L13)&lt;&gt;('Assets-Liab 5-6'!L41),"ERROR!","OK")</f>
        <v>OK</v>
      </c>
    </row>
    <row r="60" spans="1:4" x14ac:dyDescent="0.2">
      <c r="A60" s="245"/>
      <c r="B60" s="246"/>
      <c r="C60" s="1564" t="s">
        <v>1604</v>
      </c>
      <c r="D60" s="1260" t="str">
        <f>IF(SUM('Assets-Liab 5-6'!M23)&lt;&gt;('Assets-Liab 5-6'!M41),"ERROR!","OK")</f>
        <v>OK</v>
      </c>
    </row>
    <row r="61" spans="1:4" x14ac:dyDescent="0.2">
      <c r="A61" s="245"/>
      <c r="B61" s="246"/>
      <c r="C61" s="1564" t="s">
        <v>1605</v>
      </c>
      <c r="D61" s="1260" t="str">
        <f>IF(SUM('Assets-Liab 5-6'!N23)&lt;&gt;('Assets-Liab 5-6'!N41),"ERROR!","OK")</f>
        <v>OK</v>
      </c>
    </row>
    <row r="62" spans="1:4" x14ac:dyDescent="0.2">
      <c r="A62" s="232"/>
      <c r="B62" s="247">
        <f>B49+1</f>
        <v>6</v>
      </c>
      <c r="C62" s="2478" t="s">
        <v>900</v>
      </c>
      <c r="D62" s="2479"/>
    </row>
    <row r="63" spans="1:4" s="241" customFormat="1" x14ac:dyDescent="0.2">
      <c r="A63" s="232"/>
      <c r="B63" s="238"/>
      <c r="C63" s="1565" t="s">
        <v>1606</v>
      </c>
      <c r="D63" s="1261" t="str">
        <f>IF('Assets-Liab 5-6'!C38+'Assets-Liab 5-6'!C39='Acct Summary 7-8'!C81,"OK","ERROR!")</f>
        <v>OK</v>
      </c>
    </row>
    <row r="64" spans="1:4" x14ac:dyDescent="0.2">
      <c r="A64" s="232"/>
      <c r="B64" s="238"/>
      <c r="C64" s="1565" t="s">
        <v>1607</v>
      </c>
      <c r="D64" s="1261" t="str">
        <f>IF((('Assets-Liab 5-6'!D38+'Assets-Liab 5-6'!D39) ='Acct Summary 7-8'!D81), "OK", "ERROR!" )</f>
        <v>OK</v>
      </c>
    </row>
    <row r="65" spans="1:4" s="241" customFormat="1" x14ac:dyDescent="0.2">
      <c r="A65" s="232"/>
      <c r="B65" s="238"/>
      <c r="C65" s="1565" t="s">
        <v>1608</v>
      </c>
      <c r="D65" s="1261" t="str">
        <f>IF((('Assets-Liab 5-6'!E38 + 'Assets-Liab 5-6'!E39) ='Acct Summary 7-8'!E81), "OK", "ERROR!" )</f>
        <v>OK</v>
      </c>
    </row>
    <row r="66" spans="1:4" x14ac:dyDescent="0.2">
      <c r="A66" s="232"/>
      <c r="B66" s="238"/>
      <c r="C66" s="1565" t="s">
        <v>1609</v>
      </c>
      <c r="D66" s="1261" t="str">
        <f>IF((('Assets-Liab 5-6'!F38 + 'Assets-Liab 5-6'!F39) ='Acct Summary 7-8'!F81), "OK", "ERROR!" )</f>
        <v>OK</v>
      </c>
    </row>
    <row r="67" spans="1:4" ht="12.75" customHeight="1" x14ac:dyDescent="0.2">
      <c r="A67" s="232"/>
      <c r="B67" s="238"/>
      <c r="C67" s="1565" t="s">
        <v>1626</v>
      </c>
      <c r="D67" s="1261" t="str">
        <f>IF((('Assets-Liab 5-6'!G38 + 'Assets-Liab 5-6'!G39) ='Acct Summary 7-8'!G81), "OK", "ERROR!" )</f>
        <v>OK</v>
      </c>
    </row>
    <row r="68" spans="1:4" x14ac:dyDescent="0.2">
      <c r="A68" s="232"/>
      <c r="B68" s="238"/>
      <c r="C68" s="1565" t="s">
        <v>1610</v>
      </c>
      <c r="D68" s="1261" t="str">
        <f>IF((('Assets-Liab 5-6'!H38 + 'Assets-Liab 5-6'!H39) ='Acct Summary 7-8'!H81), "OK", "ERROR!" )</f>
        <v>OK</v>
      </c>
    </row>
    <row r="69" spans="1:4" ht="12.75" customHeight="1" x14ac:dyDescent="0.2">
      <c r="A69" s="232"/>
      <c r="B69" s="238"/>
      <c r="C69" s="1565" t="s">
        <v>1611</v>
      </c>
      <c r="D69" s="1261" t="str">
        <f>IF((('Assets-Liab 5-6'!I38 + 'Assets-Liab 5-6'!I39) ='Acct Summary 7-8'!I81), "OK", "ERROR!" )</f>
        <v>OK</v>
      </c>
    </row>
    <row r="70" spans="1:4" x14ac:dyDescent="0.2">
      <c r="A70" s="232"/>
      <c r="B70" s="238"/>
      <c r="C70" s="1565" t="s">
        <v>1612</v>
      </c>
      <c r="D70" s="1261" t="str">
        <f>IF((('Assets-Liab 5-6'!J38 + 'Assets-Liab 5-6'!J39) ='Acct Summary 7-8'!J81), "OK", "ERROR!" )</f>
        <v>OK</v>
      </c>
    </row>
    <row r="71" spans="1:4" x14ac:dyDescent="0.2">
      <c r="A71" s="242"/>
      <c r="B71" s="238"/>
      <c r="C71" s="1565"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ERROR!</v>
      </c>
    </row>
    <row r="75" spans="1:4" ht="24" x14ac:dyDescent="0.2">
      <c r="A75" s="232"/>
      <c r="B75" s="238"/>
      <c r="C75" s="243" t="s">
        <v>102</v>
      </c>
      <c r="D75" s="1261" t="str">
        <f>IF('Expenditures 15-22'!H164&lt;&gt;'Short-Term Long-Term Debt 25'!H49,"ERROR!","OK")</f>
        <v>OK</v>
      </c>
    </row>
    <row r="76" spans="1:4" x14ac:dyDescent="0.2">
      <c r="A76" s="236"/>
      <c r="B76" s="247">
        <f>B72+1</f>
        <v>9</v>
      </c>
      <c r="C76" s="2478" t="s">
        <v>758</v>
      </c>
      <c r="D76" s="2479"/>
    </row>
    <row r="77" spans="1:4" x14ac:dyDescent="0.2">
      <c r="A77" s="236"/>
      <c r="B77" s="247"/>
      <c r="C77" s="1073" t="s">
        <v>1614</v>
      </c>
      <c r="D77" s="1263" t="str">
        <f>IF(SUM('Acct Summary 7-8'!C27:K27) =SUM( 'Acct Summary 7-8'!C49:K49),"OK", "ERROR")</f>
        <v>OK</v>
      </c>
    </row>
    <row r="78" spans="1:4" x14ac:dyDescent="0.2">
      <c r="A78" s="232"/>
      <c r="B78" s="238"/>
      <c r="C78" s="1565" t="s">
        <v>1615</v>
      </c>
      <c r="D78" s="1261" t="str">
        <f>IF(SUM('Acct Summary 7-8'!C28:K28)=SUM('Acct Summary 7-8'!C50:K50),"OK","ERROR!")</f>
        <v>OK</v>
      </c>
    </row>
    <row r="79" spans="1:4" ht="24" x14ac:dyDescent="0.2">
      <c r="A79" s="244"/>
      <c r="B79" s="238"/>
      <c r="C79" s="1565"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1646</v>
      </c>
      <c r="D81" s="1261" t="str">
        <f>IF(SUM('Assets-Liab 5-6'!C38:H38)&gt;=SUM('Rest Tax Levies-Tort Im 26'!G25:K25),"OK","ERROR")</f>
        <v>OK</v>
      </c>
    </row>
    <row r="82" spans="1:4" x14ac:dyDescent="0.2">
      <c r="A82" s="232"/>
      <c r="B82" s="238"/>
      <c r="C82" s="1565" t="s">
        <v>1719</v>
      </c>
      <c r="D82" s="1261" t="str">
        <f>IF(SUM('Assets-Liab 5-6'!C39:K39)&gt;0,"OK","ENTRY IS REQUIRED!")</f>
        <v>OK</v>
      </c>
    </row>
    <row r="83" spans="1:4" x14ac:dyDescent="0.2">
      <c r="A83" s="232"/>
      <c r="B83" s="1587">
        <f>B80+1</f>
        <v>11</v>
      </c>
      <c r="C83" s="1588" t="s">
        <v>1648</v>
      </c>
      <c r="D83" s="1261"/>
    </row>
    <row r="84" spans="1:4" x14ac:dyDescent="0.2">
      <c r="A84" s="232"/>
      <c r="B84" s="238"/>
      <c r="C84" s="1565"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7" t="s">
        <v>2023</v>
      </c>
      <c r="B4" s="2488"/>
      <c r="C4" s="2488"/>
      <c r="D4" s="2488"/>
      <c r="E4" s="2488"/>
      <c r="F4" s="2488"/>
      <c r="G4" s="2488"/>
      <c r="H4" s="2488"/>
      <c r="I4" s="2488"/>
      <c r="J4" s="2488"/>
      <c r="K4" s="2488"/>
      <c r="L4" s="248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9" t="str">
        <f>COVER!A17</f>
        <v>Lindop SD 92</v>
      </c>
      <c r="B7" s="2490"/>
      <c r="C7" s="2490"/>
      <c r="D7" s="2491"/>
      <c r="E7" s="2492">
        <f>COVER!A13</f>
        <v>6016092002</v>
      </c>
      <c r="F7" s="2493"/>
      <c r="G7" s="2494" t="str">
        <f>COVER!T23</f>
        <v>0090-003973</v>
      </c>
      <c r="H7" s="2495"/>
      <c r="I7" s="2495"/>
      <c r="J7" s="2495"/>
      <c r="K7" s="2495"/>
      <c r="L7" s="2496"/>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497"/>
      <c r="B9" s="2498"/>
      <c r="C9" s="2498"/>
      <c r="D9" s="2498"/>
      <c r="E9" s="2498"/>
      <c r="F9" s="2499"/>
      <c r="G9" s="2500" t="str">
        <f>COVER!T13</f>
        <v>EVANS, MARSHALL AND PEASE, P.C.</v>
      </c>
      <c r="H9" s="2501"/>
      <c r="I9" s="2501"/>
      <c r="J9" s="2501"/>
      <c r="K9" s="2501"/>
      <c r="L9" s="2502"/>
    </row>
    <row r="10" spans="1:29" ht="13.5" customHeight="1" x14ac:dyDescent="0.2">
      <c r="A10" s="2503">
        <f>COVER!A38</f>
        <v>0</v>
      </c>
      <c r="B10" s="2504"/>
      <c r="C10" s="2504"/>
      <c r="D10" s="2504"/>
      <c r="E10" s="2504"/>
      <c r="F10" s="2505"/>
      <c r="G10" s="2500" t="str">
        <f>COVER!T17</f>
        <v>1875 HICKS ROAD</v>
      </c>
      <c r="H10" s="2506"/>
      <c r="I10" s="2506"/>
      <c r="J10" s="2506"/>
      <c r="K10" s="2506"/>
      <c r="L10" s="2507"/>
    </row>
    <row r="11" spans="1:29" ht="13.5" customHeight="1" x14ac:dyDescent="0.2">
      <c r="A11" s="2007" t="s">
        <v>1907</v>
      </c>
      <c r="B11" s="1959"/>
      <c r="C11" s="1949"/>
      <c r="D11" s="1961"/>
      <c r="E11" s="1949"/>
      <c r="F11" s="1950"/>
      <c r="G11" s="2500" t="str">
        <f>COVER!T19</f>
        <v>ROLLING MEADOWS</v>
      </c>
      <c r="H11" s="2506"/>
      <c r="I11" s="2506"/>
      <c r="J11" s="2002" t="str">
        <f>COVER!X19</f>
        <v>IL</v>
      </c>
      <c r="K11" s="2002">
        <f>COVER!Z19</f>
        <v>60008</v>
      </c>
      <c r="L11" s="2001"/>
    </row>
    <row r="12" spans="1:29" ht="13.5" customHeight="1" x14ac:dyDescent="0.2">
      <c r="A12" s="2508" t="s">
        <v>1906</v>
      </c>
      <c r="B12" s="2509"/>
      <c r="C12" s="2509"/>
      <c r="D12" s="2509"/>
      <c r="E12" s="2509"/>
      <c r="F12" s="2510"/>
      <c r="G12" s="1918"/>
      <c r="H12" s="1295"/>
      <c r="I12" s="1295"/>
      <c r="J12" s="1295"/>
      <c r="K12" s="1295"/>
      <c r="L12" s="1919"/>
    </row>
    <row r="13" spans="1:29" ht="13.5" customHeight="1" x14ac:dyDescent="0.2">
      <c r="A13" s="2500"/>
      <c r="B13" s="2501"/>
      <c r="C13" s="2501"/>
      <c r="D13" s="2501"/>
      <c r="E13" s="1294"/>
      <c r="F13" s="2003"/>
      <c r="G13" s="2011" t="s">
        <v>1908</v>
      </c>
      <c r="H13" s="1952"/>
      <c r="I13" s="2511" t="str">
        <f>COVER!T25</f>
        <v>JEFF@EMPCPA.COM</v>
      </c>
      <c r="J13" s="2512"/>
      <c r="K13" s="2512"/>
      <c r="L13" s="2513"/>
    </row>
    <row r="14" spans="1:29" ht="13.5" customHeight="1" x14ac:dyDescent="0.2">
      <c r="A14" s="2500" t="str">
        <f>COVER!A19</f>
        <v>2400 SOUTH 18TH AVENUE</v>
      </c>
      <c r="B14" s="2498"/>
      <c r="C14" s="2498"/>
      <c r="D14" s="2498"/>
      <c r="E14" s="2000">
        <v>0</v>
      </c>
      <c r="F14" s="1293"/>
      <c r="G14" s="2012" t="s">
        <v>1386</v>
      </c>
      <c r="H14" s="1279"/>
      <c r="I14" s="1279"/>
      <c r="J14" s="1279"/>
      <c r="K14" s="1279"/>
      <c r="L14" s="1951"/>
    </row>
    <row r="15" spans="1:29" ht="13.5" customHeight="1" x14ac:dyDescent="0.2">
      <c r="A15" s="2500" t="str">
        <f>COVER!A21</f>
        <v>BROADVIEW</v>
      </c>
      <c r="B15" s="2506"/>
      <c r="C15" s="2506"/>
      <c r="D15" s="1278"/>
      <c r="E15" s="1920"/>
      <c r="F15" s="1292"/>
      <c r="G15" s="1999" t="str">
        <f>COVER!T15</f>
        <v>JEFFERY M. ROLLEFSON, CPA</v>
      </c>
      <c r="H15" s="1279"/>
      <c r="I15" s="1279"/>
      <c r="J15" s="1279"/>
      <c r="K15" s="1279"/>
      <c r="L15" s="1951"/>
    </row>
    <row r="16" spans="1:29" ht="12.2" customHeight="1" x14ac:dyDescent="0.2">
      <c r="A16" s="1999"/>
      <c r="B16" s="1501"/>
      <c r="C16" s="2002">
        <f>COVER!A25</f>
        <v>60153</v>
      </c>
      <c r="D16" s="2002"/>
      <c r="E16" s="2002"/>
      <c r="F16" s="2003"/>
      <c r="G16" s="2514"/>
      <c r="H16" s="2515"/>
      <c r="I16" s="2515"/>
      <c r="J16" s="2515"/>
      <c r="K16" s="2515"/>
      <c r="L16" s="2516"/>
    </row>
    <row r="17" spans="1:13" ht="12.2" customHeight="1" x14ac:dyDescent="0.2">
      <c r="A17" s="2517"/>
      <c r="B17" s="2518"/>
      <c r="C17" s="2518"/>
      <c r="D17" s="2518"/>
      <c r="E17" s="2518"/>
      <c r="F17" s="2519"/>
      <c r="G17" s="2012" t="s">
        <v>1385</v>
      </c>
      <c r="H17" s="1279"/>
      <c r="I17" s="1279"/>
      <c r="J17" s="1279"/>
      <c r="K17" s="2013" t="s">
        <v>1384</v>
      </c>
      <c r="L17" s="1950"/>
      <c r="M17" s="1291"/>
    </row>
    <row r="18" spans="1:13" ht="12.2" customHeight="1" x14ac:dyDescent="0.2">
      <c r="A18" s="2503"/>
      <c r="B18" s="2504"/>
      <c r="C18" s="2504"/>
      <c r="D18" s="2504"/>
      <c r="E18" s="2504"/>
      <c r="F18" s="2505"/>
      <c r="G18" s="2489" t="str">
        <f>COVER!T21</f>
        <v>847-221-5700</v>
      </c>
      <c r="H18" s="2490"/>
      <c r="I18" s="2490"/>
      <c r="J18" s="2490"/>
      <c r="K18" s="2489" t="str">
        <f>COVER!X21</f>
        <v>847-221-5701</v>
      </c>
      <c r="L18" s="252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Lindop SD 92</v>
      </c>
      <c r="B1" s="2522"/>
      <c r="C1" s="2522"/>
      <c r="D1" s="2522"/>
    </row>
    <row r="2" spans="1:11" s="2006" customFormat="1" ht="12.75" x14ac:dyDescent="0.2">
      <c r="A2" s="2523">
        <f>'Single Audit Cover'!E7</f>
        <v>6016092002</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2" sqref="D1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Lindop SD 92</v>
      </c>
      <c r="B1" s="2527"/>
      <c r="C1" s="2527"/>
      <c r="D1" s="2527"/>
      <c r="E1" s="2527"/>
    </row>
    <row r="2" spans="1:5" x14ac:dyDescent="0.2">
      <c r="A2" s="2528">
        <f>'Single Audit Cover'!E7</f>
        <v>6016092002</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407329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21017</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-21870</v>
      </c>
    </row>
    <row r="19" spans="1:4" ht="13.5" thickBot="1" x14ac:dyDescent="0.25">
      <c r="A19" s="2024" t="s">
        <v>1452</v>
      </c>
      <c r="D19" s="1343">
        <f>SUM(D10:D17)</f>
        <v>406476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406476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406476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2" t="str">
        <f>'Single Audit Cover'!A7</f>
        <v>Lindop SD 92</v>
      </c>
      <c r="B1" s="2533"/>
      <c r="C1" s="2533"/>
      <c r="D1" s="2533"/>
      <c r="E1" s="1411"/>
    </row>
    <row r="2" spans="1:7" ht="13.5" customHeight="1" x14ac:dyDescent="0.2">
      <c r="A2" s="2534">
        <f>'Single Audit Cover'!E7</f>
        <v>6016092002</v>
      </c>
      <c r="B2" s="2535"/>
      <c r="C2" s="2535"/>
      <c r="D2" s="2535"/>
      <c r="E2" s="1401"/>
    </row>
    <row r="3" spans="1:7" ht="15.75" customHeight="1" x14ac:dyDescent="0.25">
      <c r="A3" s="2536" t="s">
        <v>1494</v>
      </c>
      <c r="B3" s="2537"/>
      <c r="C3" s="2537"/>
      <c r="D3" s="2537"/>
      <c r="E3" s="1410"/>
    </row>
    <row r="4" spans="1:7" ht="13.5" customHeight="1" x14ac:dyDescent="0.25">
      <c r="A4" s="2538" t="str">
        <f>'Single Audit Cover'!A4</f>
        <v>Year Ending June 30, 2017</v>
      </c>
      <c r="B4" s="2539"/>
      <c r="C4" s="2539"/>
      <c r="D4" s="2539"/>
      <c r="E4" s="1410"/>
    </row>
    <row r="5" spans="1:7" ht="8.25" customHeight="1" x14ac:dyDescent="0.2">
      <c r="C5" s="1350"/>
      <c r="D5" s="1350"/>
    </row>
    <row r="6" spans="1:7" ht="13.5" customHeight="1" x14ac:dyDescent="0.2">
      <c r="A6" s="1342" t="s">
        <v>1847</v>
      </c>
      <c r="C6" s="1350"/>
      <c r="D6" s="1350"/>
    </row>
    <row r="7" spans="1:7" ht="60.95" customHeight="1" x14ac:dyDescent="0.2">
      <c r="A7" s="2531" t="s">
        <v>1902</v>
      </c>
      <c r="B7" s="2531"/>
      <c r="C7" s="2531"/>
      <c r="D7" s="2531"/>
      <c r="E7" s="2531"/>
      <c r="F7" s="253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1" t="s">
        <v>1848</v>
      </c>
      <c r="B13" s="2531"/>
      <c r="C13" s="2531"/>
      <c r="D13" s="2531"/>
      <c r="E13" s="2531"/>
      <c r="F13" s="2531"/>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2071</v>
      </c>
      <c r="E16" s="2542"/>
      <c r="F16" s="2542"/>
    </row>
    <row r="17" spans="1:6" ht="20.45" customHeight="1" x14ac:dyDescent="0.2">
      <c r="A17" s="2049"/>
      <c r="B17" s="2050"/>
      <c r="C17" s="1963"/>
      <c r="D17" s="2540"/>
      <c r="E17" s="2540"/>
      <c r="F17" s="2540"/>
    </row>
    <row r="18" spans="1:6" ht="20.65" customHeight="1" x14ac:dyDescent="0.2">
      <c r="A18" s="2049"/>
      <c r="B18" s="2050"/>
      <c r="C18" s="1963"/>
      <c r="D18" s="2540"/>
      <c r="E18" s="2540"/>
      <c r="F18" s="2540"/>
    </row>
    <row r="19" spans="1:6" ht="20.65" customHeight="1" x14ac:dyDescent="0.2">
      <c r="A19" s="2049"/>
      <c r="B19" s="2050"/>
      <c r="C19" s="1963"/>
      <c r="D19" s="2540"/>
      <c r="E19" s="2540"/>
      <c r="F19" s="2540"/>
    </row>
    <row r="20" spans="1:6" ht="20.65" customHeight="1" x14ac:dyDescent="0.2">
      <c r="A20" s="2049"/>
      <c r="B20" s="2050"/>
      <c r="C20" s="1963"/>
      <c r="D20" s="2540"/>
      <c r="E20" s="2540"/>
      <c r="F20" s="2540"/>
    </row>
    <row r="21" spans="1:6" ht="20.65" customHeight="1" x14ac:dyDescent="0.2">
      <c r="A21" s="2049"/>
      <c r="B21" s="2050"/>
      <c r="C21" s="1963"/>
      <c r="D21" s="2540"/>
      <c r="E21" s="2540"/>
      <c r="F21" s="2540"/>
    </row>
    <row r="22" spans="1:6" ht="20.65" customHeight="1" x14ac:dyDescent="0.2">
      <c r="A22" s="2049"/>
      <c r="B22" s="2050"/>
      <c r="C22" s="1963"/>
      <c r="D22" s="2540"/>
      <c r="E22" s="2540"/>
      <c r="F22" s="2540"/>
    </row>
    <row r="23" spans="1:6" ht="20.65" customHeight="1" x14ac:dyDescent="0.2">
      <c r="A23" s="2049"/>
      <c r="B23" s="2050"/>
      <c r="C23" s="1963"/>
      <c r="D23" s="2540"/>
      <c r="E23" s="2540"/>
      <c r="F23" s="2540"/>
    </row>
    <row r="24" spans="1:6" ht="20.65" customHeight="1" x14ac:dyDescent="0.2">
      <c r="A24" s="2049"/>
      <c r="B24" s="2050"/>
      <c r="C24" s="1963"/>
      <c r="D24" s="2540"/>
      <c r="E24" s="2540"/>
      <c r="F24" s="2540"/>
    </row>
    <row r="25" spans="1:6" ht="20.65" customHeight="1" x14ac:dyDescent="0.2">
      <c r="A25" s="2049"/>
      <c r="B25" s="2050"/>
      <c r="C25" s="1963"/>
      <c r="D25" s="2540"/>
      <c r="E25" s="2540"/>
      <c r="F25" s="2540"/>
    </row>
    <row r="26" spans="1:6" ht="20.65" customHeight="1" x14ac:dyDescent="0.2">
      <c r="A26" s="2049"/>
      <c r="B26" s="2050"/>
      <c r="C26" s="1963"/>
      <c r="D26" s="2540"/>
      <c r="E26" s="2540"/>
      <c r="F26" s="2540"/>
    </row>
    <row r="27" spans="1:6" ht="20.65" customHeight="1" x14ac:dyDescent="0.2">
      <c r="A27" s="2049"/>
      <c r="B27" s="2050"/>
      <c r="C27" s="1963"/>
      <c r="D27" s="2540"/>
      <c r="E27" s="2540"/>
      <c r="F27" s="2540"/>
    </row>
    <row r="28" spans="1:6" ht="20.65" customHeight="1" x14ac:dyDescent="0.2">
      <c r="A28" s="2049"/>
      <c r="B28" s="2050"/>
      <c r="C28" s="1963"/>
      <c r="D28" s="2540"/>
      <c r="E28" s="2540"/>
      <c r="F28" s="2540"/>
    </row>
    <row r="29" spans="1:6" ht="20.65" customHeight="1" x14ac:dyDescent="0.2">
      <c r="A29" s="2049"/>
      <c r="B29" s="2050"/>
      <c r="C29" s="1963"/>
      <c r="D29" s="2540"/>
      <c r="E29" s="2540"/>
      <c r="F29" s="2540"/>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44" t="s">
        <v>2072</v>
      </c>
      <c r="B32" s="2544"/>
      <c r="C32" s="2544"/>
      <c r="D32" s="2544"/>
      <c r="E32" s="2544"/>
      <c r="F32" s="2544"/>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45">
        <f>+C33+C34</f>
        <v>0</v>
      </c>
      <c r="F34" s="2546"/>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7" t="s">
        <v>2075</v>
      </c>
      <c r="C49" s="2547"/>
      <c r="D49" s="2547"/>
      <c r="E49" s="1401"/>
    </row>
    <row r="50" spans="1:5" s="1355" customFormat="1" ht="3.75" customHeight="1" x14ac:dyDescent="0.2">
      <c r="A50" s="1402"/>
      <c r="B50" s="2055"/>
      <c r="C50" s="2055"/>
      <c r="D50" s="2055"/>
      <c r="E50" s="1401"/>
    </row>
    <row r="51" spans="1:5" s="1355" customFormat="1" ht="20.25" customHeight="1" x14ac:dyDescent="0.2">
      <c r="A51" s="1400">
        <v>6</v>
      </c>
      <c r="B51" s="2543" t="s">
        <v>1943</v>
      </c>
      <c r="C51" s="2543"/>
      <c r="D51" s="2543"/>
    </row>
    <row r="52" spans="1:5" ht="14.25" customHeight="1" x14ac:dyDescent="0.2">
      <c r="A52" s="1400"/>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Lindop SD 92</v>
      </c>
      <c r="C1" s="2549"/>
      <c r="D1" s="2549"/>
      <c r="E1" s="2549"/>
      <c r="F1" s="2549"/>
      <c r="G1" s="2549"/>
      <c r="H1" s="2549"/>
      <c r="I1" s="2549"/>
      <c r="J1" s="2549"/>
      <c r="K1" s="2549"/>
      <c r="L1" s="2549"/>
      <c r="M1" s="2549"/>
    </row>
    <row r="2" spans="2:14" ht="15" x14ac:dyDescent="0.2">
      <c r="B2" s="2550">
        <f>'Single Audit Cover'!E7</f>
        <v>6016092002</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7" t="str">
        <f>'Single Audit Cover'!A7</f>
        <v>Lindop SD 92</v>
      </c>
      <c r="C1" s="2558"/>
      <c r="D1" s="2558"/>
      <c r="E1" s="2558"/>
      <c r="F1" s="2558"/>
      <c r="G1" s="2558"/>
      <c r="H1" s="2558"/>
      <c r="I1" s="2558"/>
      <c r="J1" s="1438"/>
    </row>
    <row r="2" spans="2:10" s="1350" customFormat="1" ht="12.75" customHeight="1" x14ac:dyDescent="0.2">
      <c r="B2" s="2559">
        <f>'Single Audit Cover'!E7</f>
        <v>6016092002</v>
      </c>
      <c r="C2" s="2560"/>
      <c r="D2" s="2560"/>
      <c r="E2" s="2560"/>
      <c r="F2" s="2560"/>
      <c r="G2" s="2560"/>
      <c r="H2" s="2560"/>
      <c r="I2" s="2560"/>
      <c r="J2" s="1438"/>
    </row>
    <row r="3" spans="2:10" s="1350" customFormat="1" ht="12.75" customHeight="1" x14ac:dyDescent="0.2">
      <c r="B3" s="2561" t="s">
        <v>1512</v>
      </c>
      <c r="C3" s="2539"/>
      <c r="D3" s="2539"/>
      <c r="E3" s="2539"/>
      <c r="F3" s="2539"/>
      <c r="G3" s="2539"/>
      <c r="H3" s="2539"/>
      <c r="I3" s="2539"/>
      <c r="J3" s="1437"/>
    </row>
    <row r="4" spans="2:10" s="1350" customFormat="1" ht="12.75" customHeight="1" x14ac:dyDescent="0.2">
      <c r="B4" s="2561" t="str">
        <f>'Single Audit Cover'!A4</f>
        <v>Year Ending June 30, 2017</v>
      </c>
      <c r="C4" s="2539"/>
      <c r="D4" s="2539"/>
      <c r="E4" s="2539"/>
      <c r="F4" s="2539"/>
      <c r="G4" s="2539"/>
      <c r="H4" s="2539"/>
      <c r="I4" s="253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1" t="s">
        <v>1511</v>
      </c>
      <c r="C7" s="2539"/>
      <c r="D7" s="2539"/>
      <c r="E7" s="2539"/>
      <c r="F7" s="2539"/>
      <c r="G7" s="2539"/>
      <c r="H7" s="2539"/>
      <c r="I7" s="253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2"/>
      <c r="D11" s="2562"/>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3"/>
      <c r="E29" s="2563"/>
      <c r="F29" s="2563"/>
      <c r="G29" s="2563"/>
      <c r="H29" s="2563"/>
      <c r="I29" s="2563"/>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64" t="s">
        <v>1499</v>
      </c>
      <c r="D37" s="2565"/>
      <c r="E37" s="2565"/>
      <c r="F37" s="2566"/>
      <c r="G37" s="2564" t="s">
        <v>2078</v>
      </c>
      <c r="H37" s="2565"/>
      <c r="I37" s="2566"/>
    </row>
    <row r="38" spans="2:9" ht="16.5" customHeight="1" x14ac:dyDescent="0.2">
      <c r="B38" s="2062"/>
      <c r="C38" s="2553"/>
      <c r="D38" s="2554"/>
      <c r="E38" s="2554"/>
      <c r="F38" s="2555"/>
      <c r="G38" s="2567"/>
      <c r="H38" s="2568"/>
      <c r="I38" s="2569"/>
    </row>
    <row r="39" spans="2:9" ht="16.5" customHeight="1" x14ac:dyDescent="0.2">
      <c r="B39" s="2062"/>
      <c r="C39" s="2553"/>
      <c r="D39" s="2554"/>
      <c r="E39" s="2554"/>
      <c r="F39" s="2555"/>
      <c r="G39" s="2556"/>
      <c r="H39" s="2556"/>
      <c r="I39" s="2556"/>
    </row>
    <row r="40" spans="2:9" ht="16.5" customHeight="1" x14ac:dyDescent="0.2">
      <c r="B40" s="2062"/>
      <c r="C40" s="2553"/>
      <c r="D40" s="2554"/>
      <c r="E40" s="2554"/>
      <c r="F40" s="2555"/>
      <c r="G40" s="2556"/>
      <c r="H40" s="2556"/>
      <c r="I40" s="2556"/>
    </row>
    <row r="41" spans="2:9" ht="16.5" customHeight="1" x14ac:dyDescent="0.2">
      <c r="B41" s="2062"/>
      <c r="C41" s="2553"/>
      <c r="D41" s="2554"/>
      <c r="E41" s="2554"/>
      <c r="F41" s="2555"/>
      <c r="G41" s="2556"/>
      <c r="H41" s="2556"/>
      <c r="I41" s="2556"/>
    </row>
    <row r="42" spans="2:9" ht="16.5" customHeight="1" x14ac:dyDescent="0.2">
      <c r="B42" s="2062"/>
      <c r="C42" s="2553"/>
      <c r="D42" s="2554"/>
      <c r="E42" s="2554"/>
      <c r="F42" s="2555"/>
      <c r="G42" s="2556"/>
      <c r="H42" s="2556"/>
      <c r="I42" s="2556"/>
    </row>
    <row r="43" spans="2:9" ht="16.5" customHeight="1" x14ac:dyDescent="0.2">
      <c r="B43" s="2062"/>
      <c r="C43" s="2570" t="s">
        <v>2079</v>
      </c>
      <c r="D43" s="2571"/>
      <c r="E43" s="2571"/>
      <c r="F43" s="2572"/>
      <c r="G43" s="2573">
        <f>SUM(G38:I42)</f>
        <v>0</v>
      </c>
      <c r="H43" s="2573"/>
      <c r="I43" s="2573"/>
    </row>
    <row r="44" spans="2:9" ht="12.75" customHeight="1" x14ac:dyDescent="0.2"/>
    <row r="45" spans="2:9" ht="12.75" customHeight="1" x14ac:dyDescent="0.2">
      <c r="B45" s="1430" t="s">
        <v>2080</v>
      </c>
      <c r="D45" s="2574">
        <v>0</v>
      </c>
      <c r="E45" s="2575"/>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76"/>
      <c r="F49" s="2576"/>
      <c r="G49" s="2576"/>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7" t="str">
        <f>'Single Audit Cover'!A7</f>
        <v>Lindop SD 92</v>
      </c>
      <c r="C1" s="2557"/>
      <c r="D1" s="2557"/>
      <c r="E1" s="2557"/>
      <c r="F1" s="2557"/>
      <c r="G1" s="2557"/>
      <c r="H1" s="2557"/>
      <c r="I1" s="2557"/>
      <c r="J1" s="2557"/>
      <c r="K1" s="2557"/>
      <c r="L1" s="1471"/>
      <c r="M1" s="1471"/>
    </row>
    <row r="2" spans="1:13" ht="12" customHeight="1" x14ac:dyDescent="0.2">
      <c r="B2" s="2559">
        <f>'Single Audit Cover'!E7</f>
        <v>6016092002</v>
      </c>
      <c r="C2" s="2559"/>
      <c r="D2" s="2559"/>
      <c r="E2" s="2559"/>
      <c r="F2" s="2559"/>
      <c r="G2" s="2559"/>
      <c r="H2" s="2559"/>
      <c r="I2" s="2559"/>
      <c r="J2" s="2559"/>
      <c r="K2" s="2559"/>
      <c r="L2" s="1470"/>
      <c r="M2" s="1469"/>
    </row>
    <row r="3" spans="1:13" ht="10.35" customHeight="1" x14ac:dyDescent="0.2">
      <c r="B3" s="2538" t="s">
        <v>1512</v>
      </c>
      <c r="C3" s="2538"/>
      <c r="D3" s="2538"/>
      <c r="E3" s="2538"/>
      <c r="F3" s="2538"/>
      <c r="G3" s="2538"/>
      <c r="H3" s="2538"/>
      <c r="I3" s="2538"/>
      <c r="J3" s="2538"/>
      <c r="K3" s="2538"/>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Lindop SD 92</v>
      </c>
      <c r="C1" s="2583"/>
      <c r="D1" s="2583"/>
      <c r="E1" s="2583"/>
      <c r="F1" s="2583"/>
      <c r="G1" s="2583"/>
      <c r="H1" s="2583"/>
      <c r="I1" s="2583"/>
      <c r="J1" s="2583"/>
      <c r="K1" s="2583"/>
      <c r="L1" s="1490"/>
    </row>
    <row r="2" spans="1:12" ht="12.75" customHeight="1" x14ac:dyDescent="0.2">
      <c r="B2" s="2584">
        <f>'Single Audit Cover'!E7</f>
        <v>6016092002</v>
      </c>
      <c r="C2" s="2584"/>
      <c r="D2" s="2584"/>
      <c r="E2" s="2584"/>
      <c r="F2" s="2584"/>
      <c r="G2" s="2584"/>
      <c r="H2" s="2584"/>
      <c r="I2" s="2584"/>
      <c r="J2" s="2584"/>
      <c r="K2" s="2584"/>
      <c r="L2" s="1489"/>
    </row>
    <row r="3" spans="1:12" ht="12.75" customHeight="1" x14ac:dyDescent="0.2">
      <c r="B3" s="2538" t="s">
        <v>1512</v>
      </c>
      <c r="C3" s="2538"/>
      <c r="D3" s="2538"/>
      <c r="E3" s="2538"/>
      <c r="F3" s="2538"/>
      <c r="G3" s="2538"/>
      <c r="H3" s="2538"/>
      <c r="I3" s="2538"/>
      <c r="J3" s="2538"/>
      <c r="K3" s="2538"/>
      <c r="L3" s="1468"/>
    </row>
    <row r="4" spans="1:12" ht="12.75" customHeight="1" x14ac:dyDescent="0.2">
      <c r="B4" s="2538" t="str">
        <f>'Single Audit Cover'!A4</f>
        <v>Year Ending June 30, 2017</v>
      </c>
      <c r="C4" s="2538"/>
      <c r="D4" s="2538"/>
      <c r="E4" s="2538"/>
      <c r="F4" s="2538"/>
      <c r="G4" s="2538"/>
      <c r="H4" s="2538"/>
      <c r="I4" s="2538"/>
      <c r="J4" s="2538"/>
      <c r="K4" s="253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3"/>
      <c r="G12" s="2563"/>
      <c r="H12" s="2563"/>
      <c r="I12" s="2563"/>
      <c r="J12" s="2563"/>
      <c r="K12" s="256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7" t="str">
        <f>'Single Audit Cover'!A7</f>
        <v>Lindop SD 92</v>
      </c>
      <c r="C1" s="2557"/>
      <c r="D1" s="2557"/>
      <c r="E1" s="1500"/>
    </row>
    <row r="2" spans="2:5" s="1370" customFormat="1" ht="12.75" customHeight="1" x14ac:dyDescent="0.2">
      <c r="B2" s="2559">
        <f>'Single Audit Cover'!E7</f>
        <v>6016092002</v>
      </c>
      <c r="C2" s="2559"/>
      <c r="D2" s="2559"/>
      <c r="E2" s="1499"/>
    </row>
    <row r="3" spans="2:5" s="1331" customFormat="1" ht="12.75" customHeight="1" x14ac:dyDescent="0.2">
      <c r="B3" s="2538" t="s">
        <v>1561</v>
      </c>
      <c r="C3" s="2538"/>
      <c r="D3" s="2538"/>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7" t="str">
        <f>'Single Audit Cover'!A7</f>
        <v>Lindop SD 92</v>
      </c>
      <c r="C1" s="2557"/>
      <c r="D1" s="2557"/>
      <c r="E1" s="2557"/>
      <c r="F1" s="1490"/>
      <c r="G1" s="1490"/>
      <c r="H1" s="1490"/>
      <c r="I1" s="1490"/>
      <c r="J1" s="1490"/>
      <c r="K1" s="1490"/>
      <c r="L1" s="1490"/>
    </row>
    <row r="2" spans="2:12" ht="13.5" customHeight="1" x14ac:dyDescent="0.2">
      <c r="B2" s="2559">
        <f>'Single Audit Cover'!E7</f>
        <v>6016092002</v>
      </c>
      <c r="C2" s="2559"/>
      <c r="D2" s="2559"/>
      <c r="E2" s="2559"/>
      <c r="F2" s="1489"/>
      <c r="G2" s="1489"/>
      <c r="H2" s="1489"/>
      <c r="I2" s="1489"/>
      <c r="J2" s="1489"/>
      <c r="K2" s="1489"/>
      <c r="L2" s="1489"/>
    </row>
    <row r="3" spans="2:12" ht="13.5" customHeight="1" x14ac:dyDescent="0.2">
      <c r="B3" s="2538" t="s">
        <v>1569</v>
      </c>
      <c r="C3" s="2538"/>
      <c r="D3" s="2538"/>
      <c r="E3" s="2538"/>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6016092002</v>
      </c>
    </row>
    <row r="3" spans="1:2" x14ac:dyDescent="0.2">
      <c r="A3" t="s">
        <v>1110</v>
      </c>
      <c r="B3" s="1221" t="str">
        <f>COVER!A15</f>
        <v>COOK</v>
      </c>
    </row>
    <row r="4" spans="1:2" x14ac:dyDescent="0.2">
      <c r="A4" t="s">
        <v>1166</v>
      </c>
      <c r="B4" s="1221" t="str">
        <f>COVER!A17</f>
        <v>Lindop SD 92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0090-003973</v>
      </c>
    </row>
    <row r="16" spans="1:2" x14ac:dyDescent="0.2">
      <c r="A16" t="s">
        <v>490</v>
      </c>
      <c r="B16" s="1221" t="str">
        <f>COVER!T13</f>
        <v>EVANS, MARSHALL AND PEASE, P.C.</v>
      </c>
    </row>
    <row r="17" spans="1:2" x14ac:dyDescent="0.2">
      <c r="A17" t="s">
        <v>1030</v>
      </c>
      <c r="B17" s="1221" t="str">
        <f>COVER!T15</f>
        <v>JEFFERY M. ROLLEFSON, CPA</v>
      </c>
    </row>
    <row r="18" spans="1:2" x14ac:dyDescent="0.2">
      <c r="A18" t="s">
        <v>1345</v>
      </c>
      <c r="B18" s="1221" t="str">
        <f>COVER!T17</f>
        <v>1875 HICKS ROAD</v>
      </c>
    </row>
    <row r="19" spans="1:2" x14ac:dyDescent="0.2">
      <c r="A19" t="s">
        <v>1032</v>
      </c>
      <c r="B19" s="1221" t="str">
        <f>COVER!T25</f>
        <v>JEFF@EMPCPA.COM</v>
      </c>
    </row>
    <row r="20" spans="1:2" x14ac:dyDescent="0.2">
      <c r="A20" t="s">
        <v>1033</v>
      </c>
      <c r="B20" s="1221" t="str">
        <f>COVER!T19</f>
        <v>ROLLING MEADOWS</v>
      </c>
    </row>
    <row r="21" spans="1:2" x14ac:dyDescent="0.2">
      <c r="A21" t="s">
        <v>558</v>
      </c>
      <c r="B21" s="1221" t="str">
        <f>COVER!X19</f>
        <v>IL</v>
      </c>
    </row>
    <row r="22" spans="1:2" x14ac:dyDescent="0.2">
      <c r="A22" t="s">
        <v>1034</v>
      </c>
      <c r="B22" s="1221">
        <f>COVER!Z19</f>
        <v>60008</v>
      </c>
    </row>
    <row r="23" spans="1:2" x14ac:dyDescent="0.2">
      <c r="A23" t="s">
        <v>1347</v>
      </c>
      <c r="B23" s="1221" t="str">
        <f>COVER!T21</f>
        <v>847-221-5700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6">
        <f>'Aud Quest 2'!H53</f>
        <v>33512</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1528295</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7858345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167514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202210</v>
      </c>
      <c r="C91" s="13" t="s">
        <v>653</v>
      </c>
      <c r="D91" s="13" t="str">
        <f t="shared" si="0"/>
        <v>Error?</v>
      </c>
    </row>
    <row r="92" spans="1:4" x14ac:dyDescent="0.2">
      <c r="A92" s="54">
        <v>31</v>
      </c>
      <c r="B92" s="1221">
        <f>'Assets-Liab 5-6'!C39</f>
        <v>7656135</v>
      </c>
      <c r="D92" s="13" t="str">
        <f t="shared" si="0"/>
        <v>Error?</v>
      </c>
    </row>
    <row r="93" spans="1:4" x14ac:dyDescent="0.2">
      <c r="A93" s="54">
        <v>32</v>
      </c>
      <c r="B93" s="1221">
        <f>'Assets-Liab 5-6'!C41</f>
        <v>7858345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210170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594762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23338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39914</v>
      </c>
      <c r="C122" s="13" t="s">
        <v>653</v>
      </c>
      <c r="D122" s="13" t="str">
        <f t="shared" si="0"/>
        <v>Error?</v>
      </c>
    </row>
    <row r="123" spans="1:4" x14ac:dyDescent="0.2">
      <c r="A123" s="54">
        <v>62</v>
      </c>
      <c r="B123" s="1221">
        <f>'Assets-Liab 5-6'!D39</f>
        <v>0</v>
      </c>
      <c r="D123" s="13" t="str">
        <f t="shared" si="0"/>
        <v>Error?</v>
      </c>
    </row>
    <row r="124" spans="1:4" x14ac:dyDescent="0.2">
      <c r="A124" s="54">
        <v>63</v>
      </c>
      <c r="B124" s="1221">
        <f>'Assets-Liab 5-6'!D41</f>
        <v>594762</v>
      </c>
      <c r="C124" s="13" t="s">
        <v>653</v>
      </c>
      <c r="D124" s="13" t="str">
        <f t="shared" si="0"/>
        <v>Error?</v>
      </c>
    </row>
    <row r="125" spans="1:4" x14ac:dyDescent="0.2">
      <c r="A125" s="82">
        <v>64</v>
      </c>
      <c r="D125" s="13" t="str">
        <f t="shared" si="0"/>
        <v>OK</v>
      </c>
    </row>
    <row r="126" spans="1:4" x14ac:dyDescent="0.2">
      <c r="A126" s="54">
        <v>65</v>
      </c>
      <c r="B126" s="1221">
        <f>'Assets-Liab 5-6'!E6</f>
        <v>216306</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262324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24366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24366</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262324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316062</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414233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35328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75569</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414233</v>
      </c>
      <c r="C171" s="13" t="s">
        <v>653</v>
      </c>
      <c r="D171" s="13" t="str">
        <f t="shared" si="1"/>
        <v>Error?</v>
      </c>
    </row>
    <row r="172" spans="1:4" x14ac:dyDescent="0.2">
      <c r="A172" s="82">
        <v>111</v>
      </c>
      <c r="D172" s="13" t="str">
        <f t="shared" si="1"/>
        <v>OK</v>
      </c>
    </row>
    <row r="173" spans="1:4" x14ac:dyDescent="0.2">
      <c r="A173" s="54">
        <v>112</v>
      </c>
      <c r="B173" s="1221">
        <f>'Assets-Liab 5-6'!G6</f>
        <v>274368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523058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31098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31495</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523058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59339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59339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314014</v>
      </c>
      <c r="D273" s="13" t="str">
        <f t="shared" si="3"/>
        <v>Error?</v>
      </c>
    </row>
    <row r="274" spans="1:4" x14ac:dyDescent="0.2">
      <c r="A274" s="54">
        <v>213</v>
      </c>
      <c r="B274" s="1221">
        <f>'Assets-Liab 5-6'!M17</f>
        <v>12165401</v>
      </c>
      <c r="D274" s="13" t="str">
        <f t="shared" si="3"/>
        <v>Error?</v>
      </c>
    </row>
    <row r="275" spans="1:4" x14ac:dyDescent="0.2">
      <c r="A275" s="54">
        <v>214</v>
      </c>
      <c r="B275" s="1221">
        <f>'Assets-Liab 5-6'!M18</f>
        <v>1737397</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14216812</v>
      </c>
      <c r="C279" s="13" t="s">
        <v>653</v>
      </c>
      <c r="D279" s="13" t="str">
        <f t="shared" si="3"/>
        <v>Error?</v>
      </c>
    </row>
    <row r="280" spans="1:4" x14ac:dyDescent="0.2">
      <c r="A280" s="54">
        <v>219</v>
      </c>
      <c r="B280" s="1221">
        <f>'Assets-Liab 5-6'!M40</f>
        <v>14216812</v>
      </c>
      <c r="D280" s="13" t="str">
        <f t="shared" si="3"/>
        <v>Error?</v>
      </c>
    </row>
    <row r="281" spans="1:4" x14ac:dyDescent="0.2">
      <c r="A281" s="54">
        <v>220</v>
      </c>
      <c r="B281" s="1221">
        <f>'Assets-Liab 5-6'!M41</f>
        <v>14216812</v>
      </c>
      <c r="C281" s="13" t="s">
        <v>653</v>
      </c>
      <c r="D281" s="13" t="str">
        <f t="shared" si="3"/>
        <v>Error?</v>
      </c>
    </row>
    <row r="282" spans="1:4" x14ac:dyDescent="0.2">
      <c r="A282" s="54">
        <v>221</v>
      </c>
      <c r="B282" s="1221">
        <f>'Assets-Liab 5-6'!N21</f>
        <v>237958</v>
      </c>
      <c r="D282" s="13" t="str">
        <f t="shared" si="3"/>
        <v>Error?</v>
      </c>
    </row>
    <row r="283" spans="1:4" x14ac:dyDescent="0.2">
      <c r="A283" s="54">
        <v>222</v>
      </c>
      <c r="B283" s="1221">
        <f>'Assets-Liab 5-6'!N22</f>
        <v>2010506</v>
      </c>
      <c r="D283" s="13" t="str">
        <f t="shared" si="3"/>
        <v>Error?</v>
      </c>
    </row>
    <row r="284" spans="1:4" x14ac:dyDescent="0.2">
      <c r="A284" s="54">
        <v>223</v>
      </c>
      <c r="B284" s="1221">
        <f>'Assets-Liab 5-6'!N23</f>
        <v>2248464</v>
      </c>
      <c r="C284" s="13" t="s">
        <v>653</v>
      </c>
      <c r="D284" s="13" t="str">
        <f t="shared" si="3"/>
        <v>Error?</v>
      </c>
    </row>
    <row r="285" spans="1:4" x14ac:dyDescent="0.2">
      <c r="A285" s="54">
        <v>224</v>
      </c>
      <c r="B285" s="1221">
        <f>'Assets-Liab 5-6'!N36</f>
        <v>2248464</v>
      </c>
      <c r="D285" s="13" t="str">
        <f t="shared" si="3"/>
        <v>Error?</v>
      </c>
    </row>
    <row r="286" spans="1:4" x14ac:dyDescent="0.2">
      <c r="A286" s="82">
        <v>225</v>
      </c>
      <c r="D286" s="13" t="str">
        <f t="shared" si="3"/>
        <v>OK</v>
      </c>
    </row>
    <row r="287" spans="1:4" x14ac:dyDescent="0.2">
      <c r="A287" s="54">
        <v>226</v>
      </c>
      <c r="B287" s="1221">
        <f>'Assets-Liab 5-6'!N37</f>
        <v>2248464</v>
      </c>
      <c r="C287" s="13" t="s">
        <v>653</v>
      </c>
      <c r="D287" s="13" t="str">
        <f t="shared" si="3"/>
        <v>Error?</v>
      </c>
    </row>
    <row r="288" spans="1:4" x14ac:dyDescent="0.2">
      <c r="A288" s="54">
        <v>227</v>
      </c>
      <c r="B288" s="1221">
        <f>'Assets-Liab 5-6'!N41</f>
        <v>2248464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1719940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57708</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59126</v>
      </c>
      <c r="D718" s="13" t="str">
        <f t="shared" si="10"/>
        <v>Error?</v>
      </c>
    </row>
    <row r="719" spans="1:4" x14ac:dyDescent="0.2">
      <c r="A719" s="54">
        <v>658</v>
      </c>
      <c r="B719" s="1221">
        <f>'Expenditures 15-22'!C15</f>
        <v>26462</v>
      </c>
      <c r="D719" s="13" t="str">
        <f t="shared" si="10"/>
        <v>Error?</v>
      </c>
    </row>
    <row r="720" spans="1:4" x14ac:dyDescent="0.2">
      <c r="A720" s="54">
        <v>659</v>
      </c>
      <c r="B720" s="1221">
        <f>'Expenditures 15-22'!C33</f>
        <v>2172719</v>
      </c>
      <c r="C720" s="13" t="s">
        <v>653</v>
      </c>
      <c r="D720" s="13" t="str">
        <f t="shared" si="10"/>
        <v>Error?</v>
      </c>
    </row>
    <row r="721" spans="1:4" x14ac:dyDescent="0.2">
      <c r="A721" s="54">
        <v>660</v>
      </c>
      <c r="B721" s="1221">
        <f>'Expenditures 15-22'!C36</f>
        <v>51358</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31400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82758</v>
      </c>
      <c r="C727" s="13" t="s">
        <v>653</v>
      </c>
      <c r="D727" s="13" t="str">
        <f t="shared" si="10"/>
        <v>Error?</v>
      </c>
    </row>
    <row r="728" spans="1:4" x14ac:dyDescent="0.2">
      <c r="A728" s="54">
        <v>667</v>
      </c>
      <c r="B728" s="1221">
        <f>'Expenditures 15-22'!C44</f>
        <v>35474</v>
      </c>
      <c r="D728" s="13" t="str">
        <f t="shared" si="10"/>
        <v>Error?</v>
      </c>
    </row>
    <row r="729" spans="1:4" x14ac:dyDescent="0.2">
      <c r="A729" s="54">
        <v>668</v>
      </c>
      <c r="B729" s="1221">
        <f>'Expenditures 15-22'!C45</f>
        <v>10552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46026</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175525</v>
      </c>
      <c r="D733" s="13" t="str">
        <f t="shared" si="10"/>
        <v>Error?</v>
      </c>
    </row>
    <row r="734" spans="1:4" x14ac:dyDescent="0.2">
      <c r="A734" s="54">
        <v>673</v>
      </c>
      <c r="B734" s="1221">
        <f>'Expenditures 15-22'!C53</f>
        <v>269125</v>
      </c>
      <c r="C734" s="13" t="s">
        <v>653</v>
      </c>
      <c r="D734" s="13" t="str">
        <f t="shared" si="10"/>
        <v>Error?</v>
      </c>
    </row>
    <row r="735" spans="1:4" x14ac:dyDescent="0.2">
      <c r="A735" s="54">
        <v>674</v>
      </c>
      <c r="B735" s="1221">
        <f>'Expenditures 15-22'!C55</f>
        <v>228494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228494</v>
      </c>
      <c r="C737" s="13" t="s">
        <v>653</v>
      </c>
      <c r="D737" s="13" t="str">
        <f t="shared" si="10"/>
        <v>Error?</v>
      </c>
    </row>
    <row r="738" spans="1:4" x14ac:dyDescent="0.2">
      <c r="A738" s="54">
        <v>677</v>
      </c>
      <c r="B738" s="1221">
        <f>'Expenditures 15-22'!C59</f>
        <v>105007</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90295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195302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80862</v>
      </c>
      <c r="D751" s="13" t="str">
        <f t="shared" si="10"/>
        <v>Error?</v>
      </c>
    </row>
    <row r="752" spans="1:4" x14ac:dyDescent="0.2">
      <c r="A752" s="82">
        <v>691</v>
      </c>
      <c r="D752" s="13" t="str">
        <f t="shared" si="10"/>
        <v>OK</v>
      </c>
    </row>
    <row r="753" spans="1:4" x14ac:dyDescent="0.2">
      <c r="A753" s="54">
        <v>692</v>
      </c>
      <c r="B753" s="1221">
        <f>'Expenditures 15-22'!C72</f>
        <v>80862</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902567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3075286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300133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841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270</v>
      </c>
      <c r="D776" s="13" t="str">
        <f t="shared" si="11"/>
        <v>Error?</v>
      </c>
    </row>
    <row r="777" spans="1:4" x14ac:dyDescent="0.2">
      <c r="A777" s="54">
        <v>716</v>
      </c>
      <c r="B777" s="1221">
        <f>'Expenditures 15-22'!D15</f>
        <v>170</v>
      </c>
      <c r="D777" s="13" t="str">
        <f t="shared" si="11"/>
        <v>Error?</v>
      </c>
    </row>
    <row r="778" spans="1:4" x14ac:dyDescent="0.2">
      <c r="A778" s="54">
        <v>717</v>
      </c>
      <c r="B778" s="1221">
        <f>'Expenditures 15-22'!D33</f>
        <v>356898</v>
      </c>
      <c r="C778" s="13" t="s">
        <v>653</v>
      </c>
      <c r="D778" s="13" t="str">
        <f t="shared" si="11"/>
        <v>Error?</v>
      </c>
    </row>
    <row r="779" spans="1:4" x14ac:dyDescent="0.2">
      <c r="A779" s="54">
        <v>718</v>
      </c>
      <c r="B779" s="1221">
        <f>'Expenditures 15-22'!D36</f>
        <v>8905</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109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9014</v>
      </c>
      <c r="C785" s="13" t="s">
        <v>653</v>
      </c>
      <c r="D785" s="13" t="str">
        <f t="shared" si="11"/>
        <v>Error?</v>
      </c>
    </row>
    <row r="786" spans="1:4" x14ac:dyDescent="0.2">
      <c r="A786" s="54">
        <v>725</v>
      </c>
      <c r="B786" s="1221">
        <f>'Expenditures 15-22'!D44</f>
        <v>6440</v>
      </c>
      <c r="D786" s="13" t="str">
        <f t="shared" si="11"/>
        <v>Error?</v>
      </c>
    </row>
    <row r="787" spans="1:4" x14ac:dyDescent="0.2">
      <c r="A787" s="54">
        <v>726</v>
      </c>
      <c r="B787" s="1221">
        <f>'Expenditures 15-22'!D45</f>
        <v>2472</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8912</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40883</v>
      </c>
      <c r="D791" s="13" t="str">
        <f t="shared" si="11"/>
        <v>Error?</v>
      </c>
    </row>
    <row r="792" spans="1:4" x14ac:dyDescent="0.2">
      <c r="A792" s="54">
        <v>731</v>
      </c>
      <c r="B792" s="1221">
        <f>'Expenditures 15-22'!D53</f>
        <v>74999</v>
      </c>
      <c r="C792" s="13" t="s">
        <v>653</v>
      </c>
      <c r="D792" s="13" t="str">
        <f t="shared" si="11"/>
        <v>Error?</v>
      </c>
    </row>
    <row r="793" spans="1:4" x14ac:dyDescent="0.2">
      <c r="A793" s="54">
        <v>732</v>
      </c>
      <c r="B793" s="1221">
        <f>'Expenditures 15-22'!D55</f>
        <v>70620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70620</v>
      </c>
      <c r="C795" s="13" t="s">
        <v>653</v>
      </c>
      <c r="D795" s="13" t="str">
        <f t="shared" si="11"/>
        <v>Error?</v>
      </c>
    </row>
    <row r="796" spans="1:4" x14ac:dyDescent="0.2">
      <c r="A796" s="54">
        <v>735</v>
      </c>
      <c r="B796" s="1221">
        <f>'Expenditures 15-22'!D59</f>
        <v>16521</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8850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25371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20179</v>
      </c>
      <c r="D809" s="13" t="str">
        <f t="shared" si="11"/>
        <v>Error?</v>
      </c>
    </row>
    <row r="810" spans="1:4" x14ac:dyDescent="0.2">
      <c r="A810" s="82">
        <v>749</v>
      </c>
      <c r="D810" s="13" t="str">
        <f t="shared" si="11"/>
        <v>OK</v>
      </c>
    </row>
    <row r="811" spans="1:4" x14ac:dyDescent="0.2">
      <c r="A811" s="54">
        <v>750</v>
      </c>
      <c r="B811" s="1221">
        <f>'Expenditures 15-22'!D72</f>
        <v>20179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209095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565993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142805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8291</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154036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33349</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33349</v>
      </c>
      <c r="C843" s="13" t="s">
        <v>653</v>
      </c>
      <c r="D843" s="13" t="str">
        <f t="shared" si="12"/>
        <v>Error?</v>
      </c>
    </row>
    <row r="844" spans="1:4" x14ac:dyDescent="0.2">
      <c r="A844" s="54">
        <v>783</v>
      </c>
      <c r="B844" s="1221">
        <f>'Expenditures 15-22'!E44</f>
        <v>39509</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39509</v>
      </c>
      <c r="C847" s="13" t="s">
        <v>653</v>
      </c>
      <c r="D847" s="13" t="str">
        <f t="shared" si="12"/>
        <v>Error?</v>
      </c>
    </row>
    <row r="848" spans="1:4" x14ac:dyDescent="0.2">
      <c r="A848" s="54">
        <v>787</v>
      </c>
      <c r="B848" s="1221">
        <f>'Expenditures 15-22'!E49</f>
        <v>64603</v>
      </c>
      <c r="D848" s="13" t="str">
        <f t="shared" si="12"/>
        <v>Error?</v>
      </c>
    </row>
    <row r="849" spans="1:4" x14ac:dyDescent="0.2">
      <c r="A849" s="54">
        <v>788</v>
      </c>
      <c r="B849" s="1221">
        <f>'Expenditures 15-22'!E50</f>
        <v>10518</v>
      </c>
      <c r="D849" s="13" t="str">
        <f t="shared" si="12"/>
        <v>Error?</v>
      </c>
    </row>
    <row r="850" spans="1:4" x14ac:dyDescent="0.2">
      <c r="A850" s="54">
        <v>789</v>
      </c>
      <c r="B850" s="1221">
        <f>'Expenditures 15-22'!E53</f>
        <v>76859</v>
      </c>
      <c r="C850" s="13" t="s">
        <v>653</v>
      </c>
      <c r="D850" s="13" t="str">
        <f t="shared" si="12"/>
        <v>Error?</v>
      </c>
    </row>
    <row r="851" spans="1:4" x14ac:dyDescent="0.2">
      <c r="A851" s="54">
        <v>790</v>
      </c>
      <c r="B851" s="1221">
        <f>'Expenditures 15-22'!E55</f>
        <v>5488</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5488</v>
      </c>
      <c r="C853" s="13" t="s">
        <v>653</v>
      </c>
      <c r="D853" s="13" t="str">
        <f t="shared" si="12"/>
        <v>Error?</v>
      </c>
    </row>
    <row r="854" spans="1:4" x14ac:dyDescent="0.2">
      <c r="A854" s="54">
        <v>793</v>
      </c>
      <c r="B854" s="1221">
        <f>'Expenditures 15-22'!E59</f>
        <v>61079</v>
      </c>
      <c r="D854" s="13" t="str">
        <f t="shared" si="12"/>
        <v>Error?</v>
      </c>
    </row>
    <row r="855" spans="1:4" x14ac:dyDescent="0.2">
      <c r="A855" s="54">
        <v>794</v>
      </c>
      <c r="B855" s="1221">
        <f>'Expenditures 15-22'!E60</f>
        <v>8932</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198644</v>
      </c>
      <c r="D858" s="13" t="str">
        <f t="shared" si="12"/>
        <v>Error?</v>
      </c>
    </row>
    <row r="859" spans="1:4" x14ac:dyDescent="0.2">
      <c r="A859" s="54">
        <v>798</v>
      </c>
      <c r="B859" s="1221">
        <f>'Expenditures 15-22'!E64</f>
        <v>1345</v>
      </c>
      <c r="D859" s="13" t="str">
        <f t="shared" si="12"/>
        <v>Error?</v>
      </c>
    </row>
    <row r="860" spans="1:4" x14ac:dyDescent="0.2">
      <c r="A860" s="82">
        <v>799</v>
      </c>
      <c r="D860" s="13" t="str">
        <f t="shared" si="12"/>
        <v>OK</v>
      </c>
    </row>
    <row r="861" spans="1:4" x14ac:dyDescent="0.2">
      <c r="A861" s="54">
        <v>800</v>
      </c>
      <c r="B861" s="1221">
        <f>'Expenditures 15-22'!E65</f>
        <v>270000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2307</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10896</v>
      </c>
      <c r="D867" s="13" t="str">
        <f t="shared" si="12"/>
        <v>Error?</v>
      </c>
    </row>
    <row r="868" spans="1:4" x14ac:dyDescent="0.2">
      <c r="A868" s="82">
        <v>807</v>
      </c>
      <c r="D868" s="13" t="str">
        <f t="shared" si="12"/>
        <v>OK</v>
      </c>
    </row>
    <row r="869" spans="1:4" x14ac:dyDescent="0.2">
      <c r="A869" s="54">
        <v>808</v>
      </c>
      <c r="B869" s="1221">
        <f>'Expenditures 15-22'!E72</f>
        <v>13203</v>
      </c>
      <c r="C869" s="13" t="s">
        <v>653</v>
      </c>
      <c r="D869" s="13" t="str">
        <f t="shared" si="12"/>
        <v>Error?</v>
      </c>
    </row>
    <row r="870" spans="1:4" x14ac:dyDescent="0.2">
      <c r="A870" s="54">
        <v>809</v>
      </c>
      <c r="B870" s="1221">
        <f>'Expenditures 15-22'!E73</f>
        <v>3639</v>
      </c>
      <c r="D870" s="13" t="str">
        <f t="shared" si="12"/>
        <v>Error?</v>
      </c>
    </row>
    <row r="871" spans="1:4" x14ac:dyDescent="0.2">
      <c r="A871" s="54">
        <v>810</v>
      </c>
      <c r="B871" s="1221">
        <f>'Expenditures 15-22'!E74</f>
        <v>442047</v>
      </c>
      <c r="C871" s="13" t="s">
        <v>653</v>
      </c>
      <c r="D871" s="13" t="str">
        <f t="shared" si="12"/>
        <v>Error?</v>
      </c>
    </row>
    <row r="872" spans="1:4" x14ac:dyDescent="0.2">
      <c r="A872" s="54">
        <v>811</v>
      </c>
      <c r="B872" s="1221">
        <f>'Expenditures 15-22'!E75</f>
        <v>9762</v>
      </c>
      <c r="D872" s="13" t="str">
        <f t="shared" si="12"/>
        <v>Error?</v>
      </c>
    </row>
    <row r="873" spans="1:4" x14ac:dyDescent="0.2">
      <c r="A873" s="54">
        <v>812</v>
      </c>
      <c r="B873" s="1221">
        <f>'Expenditures 15-22'!E114</f>
        <v>639558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47816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12</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1747</v>
      </c>
      <c r="D892" s="13" t="str">
        <f t="shared" si="12"/>
        <v>Error?</v>
      </c>
    </row>
    <row r="893" spans="1:4" x14ac:dyDescent="0.2">
      <c r="A893" s="54">
        <v>832</v>
      </c>
      <c r="B893" s="1221">
        <f>'Expenditures 15-22'!F15</f>
        <v>266</v>
      </c>
      <c r="D893" s="13" t="str">
        <f t="shared" si="12"/>
        <v>Error?</v>
      </c>
    </row>
    <row r="894" spans="1:4" x14ac:dyDescent="0.2">
      <c r="A894" s="54">
        <v>833</v>
      </c>
      <c r="B894" s="1221">
        <f>'Expenditures 15-22'!F33</f>
        <v>54266</v>
      </c>
      <c r="C894" s="13" t="s">
        <v>653</v>
      </c>
      <c r="D894" s="13" t="str">
        <f t="shared" si="12"/>
        <v>Error?</v>
      </c>
    </row>
    <row r="895" spans="1:4" x14ac:dyDescent="0.2">
      <c r="A895" s="54">
        <v>834</v>
      </c>
      <c r="B895" s="1221">
        <f>'Expenditures 15-22'!F36</f>
        <v>190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3165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3355</v>
      </c>
      <c r="C901" s="13" t="s">
        <v>653</v>
      </c>
      <c r="D901" s="13" t="str">
        <f t="shared" si="13"/>
        <v>Error?</v>
      </c>
    </row>
    <row r="902" spans="1:4" x14ac:dyDescent="0.2">
      <c r="A902" s="54">
        <v>841</v>
      </c>
      <c r="B902" s="1221">
        <f>'Expenditures 15-22'!F44</f>
        <v>630</v>
      </c>
      <c r="D902" s="13" t="str">
        <f t="shared" si="13"/>
        <v>Error?</v>
      </c>
    </row>
    <row r="903" spans="1:4" x14ac:dyDescent="0.2">
      <c r="A903" s="54">
        <v>842</v>
      </c>
      <c r="B903" s="1221">
        <f>'Expenditures 15-22'!F45</f>
        <v>43012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43642</v>
      </c>
      <c r="C905" s="13" t="s">
        <v>653</v>
      </c>
      <c r="D905" s="13" t="str">
        <f t="shared" si="13"/>
        <v>Error?</v>
      </c>
    </row>
    <row r="906" spans="1:4" x14ac:dyDescent="0.2">
      <c r="A906" s="54">
        <v>845</v>
      </c>
      <c r="B906" s="1221">
        <f>'Expenditures 15-22'!F49</f>
        <v>6032</v>
      </c>
      <c r="D906" s="13" t="str">
        <f t="shared" si="13"/>
        <v>Error?</v>
      </c>
    </row>
    <row r="907" spans="1:4" x14ac:dyDescent="0.2">
      <c r="A907" s="54">
        <v>846</v>
      </c>
      <c r="B907" s="1221">
        <f>'Expenditures 15-22'!F50</f>
        <v>4453</v>
      </c>
      <c r="D907" s="13" t="str">
        <f t="shared" si="13"/>
        <v>Error?</v>
      </c>
    </row>
    <row r="908" spans="1:4" x14ac:dyDescent="0.2">
      <c r="A908" s="54">
        <v>847</v>
      </c>
      <c r="B908" s="1221">
        <f>'Expenditures 15-22'!F53</f>
        <v>10485</v>
      </c>
      <c r="C908" s="13" t="s">
        <v>653</v>
      </c>
      <c r="D908" s="13" t="str">
        <f t="shared" si="13"/>
        <v>Error?</v>
      </c>
    </row>
    <row r="909" spans="1:4" x14ac:dyDescent="0.2">
      <c r="A909" s="54">
        <v>848</v>
      </c>
      <c r="B909" s="1221">
        <f>'Expenditures 15-22'!F55</f>
        <v>6890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6890</v>
      </c>
      <c r="C911" s="13" t="s">
        <v>653</v>
      </c>
      <c r="D911" s="13" t="str">
        <f t="shared" si="13"/>
        <v>Error?</v>
      </c>
    </row>
    <row r="912" spans="1:4" x14ac:dyDescent="0.2">
      <c r="A912" s="54">
        <v>851</v>
      </c>
      <c r="B912" s="1221">
        <f>'Expenditures 15-22'!F59</f>
        <v>15</v>
      </c>
      <c r="D912" s="13" t="str">
        <f t="shared" si="13"/>
        <v>Error?</v>
      </c>
    </row>
    <row r="913" spans="1:4" x14ac:dyDescent="0.2">
      <c r="A913" s="54">
        <v>852</v>
      </c>
      <c r="B913" s="1221">
        <f>'Expenditures 15-22'!F60</f>
        <v>584</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21792</v>
      </c>
      <c r="D916" s="13" t="str">
        <f t="shared" si="13"/>
        <v>Error?</v>
      </c>
    </row>
    <row r="917" spans="1:4" x14ac:dyDescent="0.2">
      <c r="A917" s="54">
        <v>856</v>
      </c>
      <c r="B917" s="1221">
        <f>'Expenditures 15-22'!F64</f>
        <v>13072</v>
      </c>
      <c r="D917" s="13" t="str">
        <f t="shared" si="13"/>
        <v>Error?</v>
      </c>
    </row>
    <row r="918" spans="1:4" x14ac:dyDescent="0.2">
      <c r="A918" s="82">
        <v>857</v>
      </c>
      <c r="D918" s="13" t="str">
        <f t="shared" si="13"/>
        <v>OK</v>
      </c>
    </row>
    <row r="919" spans="1:4" x14ac:dyDescent="0.2">
      <c r="A919" s="54">
        <v>858</v>
      </c>
      <c r="B919" s="1221">
        <f>'Expenditures 15-22'!F65</f>
        <v>35463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83398</v>
      </c>
      <c r="D925" s="13" t="str">
        <f t="shared" si="13"/>
        <v>Error?</v>
      </c>
    </row>
    <row r="926" spans="1:4" x14ac:dyDescent="0.2">
      <c r="A926" s="82">
        <v>865</v>
      </c>
      <c r="D926" s="13" t="str">
        <f t="shared" si="13"/>
        <v>OK</v>
      </c>
    </row>
    <row r="927" spans="1:4" x14ac:dyDescent="0.2">
      <c r="A927" s="54">
        <v>866</v>
      </c>
      <c r="B927" s="1221">
        <f>'Expenditures 15-22'!F72</f>
        <v>83398</v>
      </c>
      <c r="C927" s="13" t="s">
        <v>653</v>
      </c>
      <c r="D927" s="13" t="str">
        <f t="shared" si="13"/>
        <v>Error?</v>
      </c>
    </row>
    <row r="928" spans="1:4" x14ac:dyDescent="0.2">
      <c r="A928" s="54">
        <v>867</v>
      </c>
      <c r="B928" s="1221">
        <f>'Expenditures 15-22'!F73</f>
        <v>4294</v>
      </c>
      <c r="D928" s="13" t="str">
        <f t="shared" si="13"/>
        <v>Error?</v>
      </c>
    </row>
    <row r="929" spans="1:4" x14ac:dyDescent="0.2">
      <c r="A929" s="54">
        <v>868</v>
      </c>
      <c r="B929" s="1221">
        <f>'Expenditures 15-22'!F74</f>
        <v>187527</v>
      </c>
      <c r="C929" s="13" t="s">
        <v>653</v>
      </c>
      <c r="D929" s="13" t="str">
        <f t="shared" si="13"/>
        <v>Error?</v>
      </c>
    </row>
    <row r="930" spans="1:4" x14ac:dyDescent="0.2">
      <c r="A930" s="54">
        <v>869</v>
      </c>
      <c r="B930" s="1221">
        <f>'Expenditures 15-22'!F75</f>
        <v>5340</v>
      </c>
      <c r="D930" s="13" t="str">
        <f t="shared" si="13"/>
        <v>Error?</v>
      </c>
    </row>
    <row r="931" spans="1:4" x14ac:dyDescent="0.2">
      <c r="A931" s="54">
        <v>870</v>
      </c>
      <c r="B931" s="1221">
        <f>'Expenditures 15-22'!F114</f>
        <v>247133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39289</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39289</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73534</v>
      </c>
      <c r="D983" s="13" t="str">
        <f t="shared" si="14"/>
        <v>Error?</v>
      </c>
    </row>
    <row r="984" spans="1:4" x14ac:dyDescent="0.2">
      <c r="A984" s="82">
        <v>923</v>
      </c>
      <c r="D984" s="13" t="str">
        <f t="shared" si="14"/>
        <v>OK</v>
      </c>
    </row>
    <row r="985" spans="1:4" x14ac:dyDescent="0.2">
      <c r="A985" s="54">
        <v>924</v>
      </c>
      <c r="B985" s="1221">
        <f>'Expenditures 15-22'!G72</f>
        <v>73534</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73534</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112823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512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9632</v>
      </c>
      <c r="D1022" s="13" t="str">
        <f t="shared" si="14"/>
        <v>Error?</v>
      </c>
    </row>
    <row r="1023" spans="1:4" x14ac:dyDescent="0.2">
      <c r="A1023" s="54">
        <v>962</v>
      </c>
      <c r="B1023" s="1221">
        <f>'Expenditures 15-22'!H50</f>
        <v>2094</v>
      </c>
      <c r="D1023" s="13" t="str">
        <f t="shared" ref="D1023:D1086" si="15">IF(ISBLANK(B1023),"OK",IF(A1023-B1023=0,"OK","Error?"))</f>
        <v>Error?</v>
      </c>
    </row>
    <row r="1024" spans="1:4" x14ac:dyDescent="0.2">
      <c r="A1024" s="54">
        <v>963</v>
      </c>
      <c r="B1024" s="1221">
        <f>'Expenditures 15-22'!H53</f>
        <v>11856</v>
      </c>
      <c r="C1024" s="13" t="s">
        <v>653</v>
      </c>
      <c r="D1024" s="13" t="str">
        <f t="shared" si="15"/>
        <v>Error?</v>
      </c>
    </row>
    <row r="1025" spans="1:4" x14ac:dyDescent="0.2">
      <c r="A1025" s="54">
        <v>964</v>
      </c>
      <c r="B1025" s="1221">
        <f>'Expenditures 15-22'!H55</f>
        <v>697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697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4554</v>
      </c>
      <c r="D1044" s="13" t="str">
        <f t="shared" si="15"/>
        <v>Error?</v>
      </c>
    </row>
    <row r="1045" spans="1:4" x14ac:dyDescent="0.2">
      <c r="A1045" s="54">
        <v>984</v>
      </c>
      <c r="B1045" s="1221">
        <f>'Expenditures 15-22'!H74</f>
        <v>17107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781420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799039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2250495</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58561</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69434</v>
      </c>
      <c r="C1106" s="13" t="s">
        <v>653</v>
      </c>
      <c r="D1106" s="13" t="str">
        <f t="shared" si="16"/>
        <v>Error?</v>
      </c>
    </row>
    <row r="1107" spans="1:4" x14ac:dyDescent="0.2">
      <c r="A1107" s="54">
        <v>1046</v>
      </c>
      <c r="B1107" s="1221">
        <f>'Expenditures 15-22'!K15</f>
        <v>26898</v>
      </c>
      <c r="C1107" s="13" t="s">
        <v>653</v>
      </c>
      <c r="D1107" s="13" t="str">
        <f t="shared" si="16"/>
        <v>Error?</v>
      </c>
    </row>
    <row r="1108" spans="1:4" x14ac:dyDescent="0.2">
      <c r="A1108" s="54">
        <v>1047</v>
      </c>
      <c r="B1108" s="1221">
        <f>'Expenditures 15-22'!K33</f>
        <v>2777720</v>
      </c>
      <c r="C1108" s="13" t="s">
        <v>653</v>
      </c>
      <c r="D1108" s="13" t="str">
        <f t="shared" si="16"/>
        <v>Error?</v>
      </c>
    </row>
    <row r="1109" spans="1:4" x14ac:dyDescent="0.2">
      <c r="A1109" s="54">
        <v>1048</v>
      </c>
      <c r="B1109" s="1221">
        <f>'Expenditures 15-22'!K36</f>
        <v>60453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68023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128476</v>
      </c>
      <c r="C1115" s="13" t="s">
        <v>653</v>
      </c>
      <c r="D1115" s="13" t="str">
        <f t="shared" si="16"/>
        <v>Error?</v>
      </c>
    </row>
    <row r="1116" spans="1:4" x14ac:dyDescent="0.2">
      <c r="A1116" s="54">
        <v>1055</v>
      </c>
      <c r="B1116" s="1221">
        <f>'Expenditures 15-22'!K44</f>
        <v>82053</v>
      </c>
      <c r="C1116" s="13" t="s">
        <v>653</v>
      </c>
      <c r="D1116" s="13" t="str">
        <f t="shared" si="16"/>
        <v>Error?</v>
      </c>
    </row>
    <row r="1117" spans="1:4" x14ac:dyDescent="0.2">
      <c r="A1117" s="54">
        <v>1056</v>
      </c>
      <c r="B1117" s="1221">
        <f>'Expenditures 15-22'!K45</f>
        <v>56036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138089</v>
      </c>
      <c r="C1119" s="13" t="s">
        <v>653</v>
      </c>
      <c r="D1119" s="13" t="str">
        <f t="shared" si="16"/>
        <v>Error?</v>
      </c>
    </row>
    <row r="1120" spans="1:4" x14ac:dyDescent="0.2">
      <c r="A1120" s="54">
        <v>1059</v>
      </c>
      <c r="B1120" s="1221">
        <f>'Expenditures 15-22'!K49</f>
        <v>80267</v>
      </c>
      <c r="C1120" s="13" t="s">
        <v>653</v>
      </c>
      <c r="D1120" s="13" t="str">
        <f t="shared" si="16"/>
        <v>Error?</v>
      </c>
    </row>
    <row r="1121" spans="1:4" x14ac:dyDescent="0.2">
      <c r="A1121" s="54">
        <v>1060</v>
      </c>
      <c r="B1121" s="1221">
        <f>'Expenditures 15-22'!K50</f>
        <v>233473</v>
      </c>
      <c r="C1121" s="13" t="s">
        <v>653</v>
      </c>
      <c r="D1121" s="13" t="str">
        <f t="shared" si="16"/>
        <v>Error?</v>
      </c>
    </row>
    <row r="1122" spans="1:4" x14ac:dyDescent="0.2">
      <c r="A1122" s="54">
        <v>1061</v>
      </c>
      <c r="B1122" s="1221">
        <f>'Expenditures 15-22'!K53</f>
        <v>443324</v>
      </c>
      <c r="C1122" s="13" t="s">
        <v>653</v>
      </c>
      <c r="D1122" s="13" t="str">
        <f t="shared" si="16"/>
        <v>Error?</v>
      </c>
    </row>
    <row r="1123" spans="1:4" x14ac:dyDescent="0.2">
      <c r="A1123" s="54">
        <v>1062</v>
      </c>
      <c r="B1123" s="1221">
        <f>'Expenditures 15-22'!K55</f>
        <v>312189</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312189</v>
      </c>
      <c r="C1125" s="13" t="s">
        <v>653</v>
      </c>
      <c r="D1125" s="13" t="str">
        <f t="shared" si="16"/>
        <v>Error?</v>
      </c>
    </row>
    <row r="1126" spans="1:4" x14ac:dyDescent="0.2">
      <c r="A1126" s="54">
        <v>1065</v>
      </c>
      <c r="B1126" s="1221">
        <f>'Expenditures 15-22'!K59</f>
        <v>182622</v>
      </c>
      <c r="C1126" s="13" t="s">
        <v>653</v>
      </c>
      <c r="D1126" s="13" t="str">
        <f t="shared" si="16"/>
        <v>Error?</v>
      </c>
    </row>
    <row r="1127" spans="1:4" x14ac:dyDescent="0.2">
      <c r="A1127" s="54">
        <v>1066</v>
      </c>
      <c r="B1127" s="1221">
        <f>'Expenditures 15-22'!K60</f>
        <v>9516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319581</v>
      </c>
      <c r="C1130" s="13" t="s">
        <v>653</v>
      </c>
      <c r="D1130" s="13" t="str">
        <f t="shared" si="16"/>
        <v>Error?</v>
      </c>
    </row>
    <row r="1131" spans="1:4" x14ac:dyDescent="0.2">
      <c r="A1131" s="54">
        <v>1070</v>
      </c>
      <c r="B1131" s="1221">
        <f>'Expenditures 15-22'!K64</f>
        <v>14417</v>
      </c>
      <c r="C1131" s="13" t="s">
        <v>653</v>
      </c>
      <c r="D1131" s="13" t="str">
        <f t="shared" si="16"/>
        <v>Error?</v>
      </c>
    </row>
    <row r="1132" spans="1:4" x14ac:dyDescent="0.2">
      <c r="A1132" s="82">
        <v>1071</v>
      </c>
      <c r="D1132" s="13" t="str">
        <f t="shared" si="16"/>
        <v>OK</v>
      </c>
    </row>
    <row r="1133" spans="1:4" x14ac:dyDescent="0.2">
      <c r="A1133" s="54">
        <v>1072</v>
      </c>
      <c r="B1133" s="1221">
        <f>'Expenditures 15-22'!K65</f>
        <v>526136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2307</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272398</v>
      </c>
      <c r="C1139" s="13" t="s">
        <v>653</v>
      </c>
      <c r="D1139" s="13" t="str">
        <f t="shared" si="16"/>
        <v>Error?</v>
      </c>
    </row>
    <row r="1140" spans="1:4" x14ac:dyDescent="0.2">
      <c r="A1140" s="82">
        <v>1079</v>
      </c>
      <c r="D1140" s="13" t="str">
        <f t="shared" si="16"/>
        <v>OK</v>
      </c>
    </row>
    <row r="1141" spans="1:4" x14ac:dyDescent="0.2">
      <c r="A1141" s="54">
        <v>1080</v>
      </c>
      <c r="B1141" s="1221">
        <f>'Expenditures 15-22'!K72</f>
        <v>274705</v>
      </c>
      <c r="C1141" s="13" t="s">
        <v>653</v>
      </c>
      <c r="D1141" s="13" t="str">
        <f t="shared" si="16"/>
        <v>Error?</v>
      </c>
    </row>
    <row r="1142" spans="1:4" x14ac:dyDescent="0.2">
      <c r="A1142" s="54">
        <v>1081</v>
      </c>
      <c r="B1142" s="1221">
        <f>'Expenditures 15-22'!K73</f>
        <v>12487</v>
      </c>
      <c r="C1142" s="13" t="s">
        <v>653</v>
      </c>
      <c r="D1142" s="13" t="str">
        <f t="shared" si="16"/>
        <v>Error?</v>
      </c>
    </row>
    <row r="1143" spans="1:4" x14ac:dyDescent="0.2">
      <c r="A1143" s="54">
        <v>1082</v>
      </c>
      <c r="B1143" s="1221">
        <f>'Expenditures 15-22'!K74</f>
        <v>1835406</v>
      </c>
      <c r="C1143" s="13" t="s">
        <v>653</v>
      </c>
      <c r="D1143" s="13" t="str">
        <f t="shared" si="16"/>
        <v>Error?</v>
      </c>
    </row>
    <row r="1144" spans="1:4" x14ac:dyDescent="0.2">
      <c r="A1144" s="54">
        <v>1083</v>
      </c>
      <c r="B1144" s="1221">
        <f>'Expenditures 15-22'!K75</f>
        <v>15102</v>
      </c>
      <c r="C1144" s="13" t="s">
        <v>653</v>
      </c>
      <c r="D1144" s="13" t="str">
        <f t="shared" si="16"/>
        <v>Error?</v>
      </c>
    </row>
    <row r="1145" spans="1:4" x14ac:dyDescent="0.2">
      <c r="A1145" s="54">
        <v>1084</v>
      </c>
      <c r="B1145" s="1221">
        <f>'Expenditures 15-22'!K102</f>
        <v>815133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5443361</v>
      </c>
      <c r="C1152" s="13" t="s">
        <v>653</v>
      </c>
      <c r="D1152" s="13" t="str">
        <f t="shared" si="17"/>
        <v>Error?</v>
      </c>
    </row>
    <row r="1153" spans="1:4" x14ac:dyDescent="0.2">
      <c r="A1153" s="54">
        <v>1092</v>
      </c>
      <c r="B1153" s="1221">
        <f>'Expenditures 15-22'!K115</f>
        <v>-338884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181075</v>
      </c>
      <c r="D1221" s="13" t="str">
        <f t="shared" si="18"/>
        <v>Error?</v>
      </c>
    </row>
    <row r="1222" spans="1:4" x14ac:dyDescent="0.2">
      <c r="A1222" s="82">
        <v>1161</v>
      </c>
      <c r="D1222" s="13" t="str">
        <f t="shared" si="18"/>
        <v>OK</v>
      </c>
    </row>
    <row r="1223" spans="1:4" x14ac:dyDescent="0.2">
      <c r="A1223" s="54">
        <v>1162</v>
      </c>
      <c r="B1223" s="1221">
        <f>'Expenditures 15-22'!C127</f>
        <v>181075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181075</v>
      </c>
      <c r="C1225" s="13" t="s">
        <v>653</v>
      </c>
      <c r="D1225" s="13" t="str">
        <f t="shared" si="18"/>
        <v>Error?</v>
      </c>
    </row>
    <row r="1226" spans="1:4" x14ac:dyDescent="0.2">
      <c r="A1226" s="54">
        <v>1165</v>
      </c>
      <c r="B1226" s="1221">
        <f>'Expenditures 15-22'!C150</f>
        <v>181075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51352</v>
      </c>
      <c r="D1229" s="13" t="str">
        <f t="shared" si="18"/>
        <v>Error?</v>
      </c>
    </row>
    <row r="1230" spans="1:4" x14ac:dyDescent="0.2">
      <c r="A1230" s="82">
        <v>1169</v>
      </c>
      <c r="D1230" s="13" t="str">
        <f t="shared" si="18"/>
        <v>OK</v>
      </c>
    </row>
    <row r="1231" spans="1:4" x14ac:dyDescent="0.2">
      <c r="A1231" s="54">
        <v>1170</v>
      </c>
      <c r="B1231" s="1221">
        <f>'Expenditures 15-22'!D127</f>
        <v>51352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51352</v>
      </c>
      <c r="C1233" s="13" t="s">
        <v>653</v>
      </c>
      <c r="D1233" s="13" t="str">
        <f t="shared" si="18"/>
        <v>Error?</v>
      </c>
    </row>
    <row r="1234" spans="1:4" x14ac:dyDescent="0.2">
      <c r="A1234" s="54">
        <v>1173</v>
      </c>
      <c r="B1234" s="1221">
        <f>'Expenditures 15-22'!D150</f>
        <v>51352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34878</v>
      </c>
      <c r="D1236" s="13" t="str">
        <f t="shared" si="18"/>
        <v>Error?</v>
      </c>
    </row>
    <row r="1237" spans="1:4" x14ac:dyDescent="0.2">
      <c r="A1237" s="54">
        <v>1176</v>
      </c>
      <c r="B1237" s="1221">
        <f>'Expenditures 15-22'!E124</f>
        <v>113974</v>
      </c>
      <c r="D1237" s="13" t="str">
        <f t="shared" si="18"/>
        <v>Error?</v>
      </c>
    </row>
    <row r="1238" spans="1:4" x14ac:dyDescent="0.2">
      <c r="A1238" s="82">
        <v>1177</v>
      </c>
      <c r="D1238" s="13" t="str">
        <f t="shared" si="18"/>
        <v>OK</v>
      </c>
    </row>
    <row r="1239" spans="1:4" x14ac:dyDescent="0.2">
      <c r="A1239" s="54">
        <v>1178</v>
      </c>
      <c r="B1239" s="1221">
        <f>'Expenditures 15-22'!E127</f>
        <v>148852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148852</v>
      </c>
      <c r="C1241" s="13" t="s">
        <v>653</v>
      </c>
      <c r="D1241" s="13" t="str">
        <f t="shared" si="18"/>
        <v>Error?</v>
      </c>
    </row>
    <row r="1242" spans="1:4" x14ac:dyDescent="0.2">
      <c r="A1242" s="54">
        <v>1181</v>
      </c>
      <c r="B1242" s="1221">
        <f>'Expenditures 15-22'!E150</f>
        <v>178103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165873</v>
      </c>
      <c r="D1245" s="13" t="str">
        <f t="shared" si="18"/>
        <v>Error?</v>
      </c>
    </row>
    <row r="1246" spans="1:4" x14ac:dyDescent="0.2">
      <c r="A1246" s="82">
        <v>1185</v>
      </c>
      <c r="D1246" s="13" t="str">
        <f t="shared" si="18"/>
        <v>OK</v>
      </c>
    </row>
    <row r="1247" spans="1:4" x14ac:dyDescent="0.2">
      <c r="A1247" s="54">
        <v>1186</v>
      </c>
      <c r="B1247" s="1221">
        <f>'Expenditures 15-22'!F127</f>
        <v>165873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165873</v>
      </c>
      <c r="C1249" s="13" t="s">
        <v>653</v>
      </c>
      <c r="D1249" s="13" t="str">
        <f t="shared" si="18"/>
        <v>Error?</v>
      </c>
    </row>
    <row r="1250" spans="1:4" x14ac:dyDescent="0.2">
      <c r="A1250" s="54">
        <v>1189</v>
      </c>
      <c r="B1250" s="1221">
        <f>'Expenditures 15-22'!F150</f>
        <v>165873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34878</v>
      </c>
      <c r="C1275" s="13" t="s">
        <v>653</v>
      </c>
      <c r="D1275" s="13" t="str">
        <f t="shared" si="18"/>
        <v>Error?</v>
      </c>
    </row>
    <row r="1276" spans="1:4" x14ac:dyDescent="0.2">
      <c r="A1276" s="54">
        <v>1215</v>
      </c>
      <c r="B1276" s="1221">
        <f>'Expenditures 15-22'!K124</f>
        <v>512274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547152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547152</v>
      </c>
      <c r="C1281" s="13" t="s">
        <v>653</v>
      </c>
      <c r="D1281" s="13" t="str">
        <f t="shared" si="19"/>
        <v>Error?</v>
      </c>
    </row>
    <row r="1282" spans="1:4" x14ac:dyDescent="0.2">
      <c r="A1282" s="54">
        <v>1221</v>
      </c>
      <c r="B1282" s="1221">
        <f>'Expenditures 15-22'!K138</f>
        <v>29251</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576403</v>
      </c>
      <c r="C1288" s="13" t="s">
        <v>653</v>
      </c>
      <c r="D1288" s="13" t="str">
        <f t="shared" si="19"/>
        <v>Error?</v>
      </c>
    </row>
    <row r="1289" spans="1:4" x14ac:dyDescent="0.2">
      <c r="A1289" s="54">
        <v>1228</v>
      </c>
      <c r="B1289" s="1221">
        <f>'Expenditures 15-22'!K151</f>
        <v>-125732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97253</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355560</v>
      </c>
      <c r="D1315" s="13" t="str">
        <f t="shared" si="19"/>
        <v>Error?</v>
      </c>
    </row>
    <row r="1316" spans="1:4" x14ac:dyDescent="0.2">
      <c r="A1316" s="54">
        <v>1255</v>
      </c>
      <c r="B1316" s="1221">
        <f>'Expenditures 15-22'!H165</f>
        <v>450</v>
      </c>
      <c r="D1316" s="13" t="str">
        <f t="shared" si="19"/>
        <v>Error?</v>
      </c>
    </row>
    <row r="1317" spans="1:4" x14ac:dyDescent="0.2">
      <c r="A1317" s="54">
        <v>1256</v>
      </c>
      <c r="B1317" s="1221">
        <f>'Expenditures 15-22'!H166</f>
        <v>453263</v>
      </c>
      <c r="C1317" s="13" t="s">
        <v>653</v>
      </c>
      <c r="D1317" s="13" t="str">
        <f t="shared" si="19"/>
        <v>Error?</v>
      </c>
    </row>
    <row r="1318" spans="1:4" x14ac:dyDescent="0.2">
      <c r="A1318" s="54">
        <v>1257</v>
      </c>
      <c r="B1318" s="1221">
        <f>'Expenditures 15-22'!H168</f>
        <v>453263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97253</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355560</v>
      </c>
      <c r="C1329" s="13" t="s">
        <v>653</v>
      </c>
      <c r="D1329" s="13" t="str">
        <f t="shared" si="19"/>
        <v>Error?</v>
      </c>
    </row>
    <row r="1330" spans="1:4" x14ac:dyDescent="0.2">
      <c r="A1330" s="54">
        <v>1269</v>
      </c>
      <c r="B1330" s="1221">
        <f>'Expenditures 15-22'!K165</f>
        <v>450</v>
      </c>
      <c r="C1330" s="13" t="s">
        <v>653</v>
      </c>
      <c r="D1330" s="13" t="str">
        <f t="shared" si="19"/>
        <v>Error?</v>
      </c>
    </row>
    <row r="1331" spans="1:4" x14ac:dyDescent="0.2">
      <c r="A1331" s="54">
        <v>1270</v>
      </c>
      <c r="B1331" s="1221">
        <f>'Expenditures 15-22'!K166</f>
        <v>453263</v>
      </c>
      <c r="C1331" s="13" t="s">
        <v>653</v>
      </c>
      <c r="D1331" s="13" t="str">
        <f t="shared" si="19"/>
        <v>Error?</v>
      </c>
    </row>
    <row r="1332" spans="1:4" x14ac:dyDescent="0.2">
      <c r="A1332" s="54">
        <v>1271</v>
      </c>
      <c r="B1332" s="1221">
        <f>'Expenditures 15-22'!K168</f>
        <v>453263</v>
      </c>
      <c r="C1332" s="13" t="s">
        <v>653</v>
      </c>
      <c r="D1332" s="13" t="str">
        <f t="shared" si="19"/>
        <v>Error?</v>
      </c>
    </row>
    <row r="1333" spans="1:4" x14ac:dyDescent="0.2">
      <c r="A1333" s="54">
        <v>1272</v>
      </c>
      <c r="B1333" s="1221">
        <f>'Expenditures 15-22'!K169</f>
        <v>-3984</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154106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154106</v>
      </c>
      <c r="C1351" s="13" t="s">
        <v>653</v>
      </c>
      <c r="D1351" s="13" t="str">
        <f t="shared" si="20"/>
        <v>Error?</v>
      </c>
    </row>
    <row r="1352" spans="1:4" x14ac:dyDescent="0.2">
      <c r="A1352" s="54">
        <v>1291</v>
      </c>
      <c r="B1352" s="1221">
        <f>'Expenditures 15-22'!E190</f>
        <v>80642</v>
      </c>
      <c r="C1352" s="13" t="s">
        <v>653</v>
      </c>
      <c r="D1352" s="13" t="str">
        <f t="shared" si="20"/>
        <v>Error?</v>
      </c>
    </row>
    <row r="1353" spans="1:4" x14ac:dyDescent="0.2">
      <c r="A1353" s="54">
        <v>1292</v>
      </c>
      <c r="B1353" s="1221">
        <f>'Expenditures 15-22'!E204</f>
        <v>234748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154106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154106</v>
      </c>
      <c r="C1381" s="13" t="s">
        <v>653</v>
      </c>
      <c r="D1381" s="13" t="str">
        <f t="shared" si="20"/>
        <v>Error?</v>
      </c>
    </row>
    <row r="1382" spans="1:4" x14ac:dyDescent="0.2">
      <c r="A1382" s="54">
        <v>1321</v>
      </c>
      <c r="B1382" s="1221">
        <f>'Expenditures 15-22'!K190</f>
        <v>80642</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234748</v>
      </c>
      <c r="C1388" s="13" t="s">
        <v>653</v>
      </c>
      <c r="D1388" s="13" t="str">
        <f t="shared" si="20"/>
        <v>Error?</v>
      </c>
    </row>
    <row r="1389" spans="1:4" x14ac:dyDescent="0.2">
      <c r="A1389" s="54">
        <v>1328</v>
      </c>
      <c r="B1389" s="1221">
        <f>'Expenditures 15-22'!K205</f>
        <v>521391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824</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2309</v>
      </c>
      <c r="D1408" s="13" t="str">
        <f t="shared" si="21"/>
        <v>Error?</v>
      </c>
    </row>
    <row r="1409" spans="1:4" x14ac:dyDescent="0.2">
      <c r="A1409" s="54">
        <v>1348</v>
      </c>
      <c r="B1409" s="1221">
        <f>'Expenditures 15-22'!D218</f>
        <v>672</v>
      </c>
      <c r="D1409" s="13" t="str">
        <f t="shared" si="21"/>
        <v>Error?</v>
      </c>
    </row>
    <row r="1410" spans="1:4" x14ac:dyDescent="0.2">
      <c r="A1410" s="54">
        <v>1349</v>
      </c>
      <c r="B1410" s="1221">
        <f>'Expenditures 15-22'!D223</f>
        <v>51020</v>
      </c>
      <c r="C1410" s="13" t="s">
        <v>653</v>
      </c>
      <c r="D1410" s="13" t="str">
        <f t="shared" si="21"/>
        <v>Error?</v>
      </c>
    </row>
    <row r="1411" spans="1:4" x14ac:dyDescent="0.2">
      <c r="A1411" s="54">
        <v>1350</v>
      </c>
      <c r="B1411" s="1221">
        <f>'Expenditures 15-22'!D226</f>
        <v>740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5119</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5859</v>
      </c>
      <c r="C1417" s="13" t="s">
        <v>653</v>
      </c>
      <c r="D1417" s="13" t="str">
        <f t="shared" si="21"/>
        <v>Error?</v>
      </c>
    </row>
    <row r="1418" spans="1:4" x14ac:dyDescent="0.2">
      <c r="A1418" s="54">
        <v>1357</v>
      </c>
      <c r="B1418" s="1221">
        <f>'Expenditures 15-22'!D234</f>
        <v>550</v>
      </c>
      <c r="D1418" s="13" t="str">
        <f t="shared" si="21"/>
        <v>Error?</v>
      </c>
    </row>
    <row r="1419" spans="1:4" x14ac:dyDescent="0.2">
      <c r="A1419" s="54">
        <v>1358</v>
      </c>
      <c r="B1419" s="1221">
        <f>'Expenditures 15-22'!D235</f>
        <v>1924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2474</v>
      </c>
      <c r="C1421" s="13" t="s">
        <v>653</v>
      </c>
      <c r="D1421" s="13" t="str">
        <f t="shared" si="21"/>
        <v>Error?</v>
      </c>
    </row>
    <row r="1422" spans="1:4" x14ac:dyDescent="0.2">
      <c r="A1422" s="54">
        <v>1361</v>
      </c>
      <c r="B1422" s="1221">
        <f>'Expenditures 15-22'!D239</f>
        <v>10174</v>
      </c>
      <c r="D1422" s="13" t="str">
        <f t="shared" si="21"/>
        <v>Error?</v>
      </c>
    </row>
    <row r="1423" spans="1:4" x14ac:dyDescent="0.2">
      <c r="A1423" s="54">
        <v>1362</v>
      </c>
      <c r="B1423" s="1221">
        <f>'Expenditures 15-22'!D240</f>
        <v>1713</v>
      </c>
      <c r="D1423" s="13" t="str">
        <f t="shared" si="21"/>
        <v>Error?</v>
      </c>
    </row>
    <row r="1424" spans="1:4" x14ac:dyDescent="0.2">
      <c r="A1424" s="54">
        <v>1363</v>
      </c>
      <c r="B1424" s="1221">
        <f>'Expenditures 15-22'!D251</f>
        <v>11887</v>
      </c>
      <c r="C1424" s="13" t="s">
        <v>653</v>
      </c>
      <c r="D1424" s="13" t="str">
        <f t="shared" si="21"/>
        <v>Error?</v>
      </c>
    </row>
    <row r="1425" spans="1:4" x14ac:dyDescent="0.2">
      <c r="A1425" s="54">
        <v>1364</v>
      </c>
      <c r="B1425" s="1221">
        <f>'Expenditures 15-22'!D253</f>
        <v>9291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9291</v>
      </c>
      <c r="C1427" s="13" t="s">
        <v>653</v>
      </c>
      <c r="D1427" s="13" t="str">
        <f t="shared" si="21"/>
        <v>Error?</v>
      </c>
    </row>
    <row r="1428" spans="1:4" x14ac:dyDescent="0.2">
      <c r="A1428" s="54">
        <v>1367</v>
      </c>
      <c r="B1428" s="1221">
        <f>'Expenditures 15-22'!D257</f>
        <v>9294</v>
      </c>
      <c r="D1428" s="13" t="str">
        <f t="shared" si="21"/>
        <v>Error?</v>
      </c>
    </row>
    <row r="1429" spans="1:4" x14ac:dyDescent="0.2">
      <c r="A1429" s="54">
        <v>1368</v>
      </c>
      <c r="B1429" s="1221">
        <f>'Expenditures 15-22'!D258</f>
        <v>11572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38302</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13272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72440</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18601</v>
      </c>
      <c r="D1442" s="13" t="str">
        <f t="shared" si="21"/>
        <v>Error?</v>
      </c>
    </row>
    <row r="1443" spans="1:4" x14ac:dyDescent="0.2">
      <c r="A1443" s="82">
        <v>1382</v>
      </c>
      <c r="D1443" s="13" t="str">
        <f t="shared" si="21"/>
        <v>OK</v>
      </c>
    </row>
    <row r="1444" spans="1:4" x14ac:dyDescent="0.2">
      <c r="A1444" s="54">
        <v>1383</v>
      </c>
      <c r="B1444" s="1221">
        <f>'Expenditures 15-22'!D271</f>
        <v>18601</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120552</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171572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824</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2309</v>
      </c>
      <c r="C1472" s="13" t="s">
        <v>653</v>
      </c>
      <c r="D1472" s="13" t="str">
        <f t="shared" si="22"/>
        <v>Error?</v>
      </c>
    </row>
    <row r="1473" spans="1:4" x14ac:dyDescent="0.2">
      <c r="A1473" s="54">
        <v>1412</v>
      </c>
      <c r="B1473" s="1221">
        <f>'Expenditures 15-22'!K218</f>
        <v>672</v>
      </c>
      <c r="C1473" s="13" t="s">
        <v>653</v>
      </c>
      <c r="D1473" s="13" t="str">
        <f t="shared" si="22"/>
        <v>Error?</v>
      </c>
    </row>
    <row r="1474" spans="1:4" x14ac:dyDescent="0.2">
      <c r="A1474" s="54">
        <v>1413</v>
      </c>
      <c r="B1474" s="1221">
        <f>'Expenditures 15-22'!K223</f>
        <v>51020</v>
      </c>
      <c r="C1474" s="13" t="s">
        <v>653</v>
      </c>
      <c r="D1474" s="13" t="str">
        <f t="shared" si="22"/>
        <v>Error?</v>
      </c>
    </row>
    <row r="1475" spans="1:4" x14ac:dyDescent="0.2">
      <c r="A1475" s="54">
        <v>1414</v>
      </c>
      <c r="B1475" s="1221">
        <f>'Expenditures 15-22'!K226</f>
        <v>740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5119</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5859</v>
      </c>
      <c r="C1481" s="13" t="s">
        <v>653</v>
      </c>
      <c r="D1481" s="13" t="str">
        <f t="shared" si="22"/>
        <v>Error?</v>
      </c>
    </row>
    <row r="1482" spans="1:4" x14ac:dyDescent="0.2">
      <c r="A1482" s="54">
        <v>1421</v>
      </c>
      <c r="B1482" s="1221">
        <f>'Expenditures 15-22'!K234</f>
        <v>550</v>
      </c>
      <c r="C1482" s="13" t="s">
        <v>653</v>
      </c>
      <c r="D1482" s="13" t="str">
        <f t="shared" si="22"/>
        <v>Error?</v>
      </c>
    </row>
    <row r="1483" spans="1:4" x14ac:dyDescent="0.2">
      <c r="A1483" s="54">
        <v>1422</v>
      </c>
      <c r="B1483" s="1221">
        <f>'Expenditures 15-22'!K235</f>
        <v>1924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2474</v>
      </c>
      <c r="C1485" s="13" t="s">
        <v>653</v>
      </c>
      <c r="D1485" s="13" t="str">
        <f t="shared" si="22"/>
        <v>Error?</v>
      </c>
    </row>
    <row r="1486" spans="1:4" x14ac:dyDescent="0.2">
      <c r="A1486" s="54">
        <v>1425</v>
      </c>
      <c r="B1486" s="1221">
        <f>'Expenditures 15-22'!K239</f>
        <v>10174</v>
      </c>
      <c r="C1486" s="13" t="s">
        <v>653</v>
      </c>
      <c r="D1486" s="13" t="str">
        <f t="shared" si="22"/>
        <v>Error?</v>
      </c>
    </row>
    <row r="1487" spans="1:4" x14ac:dyDescent="0.2">
      <c r="A1487" s="54">
        <v>1426</v>
      </c>
      <c r="B1487" s="1221">
        <f>'Expenditures 15-22'!K240</f>
        <v>1713</v>
      </c>
      <c r="C1487" s="13" t="s">
        <v>653</v>
      </c>
      <c r="D1487" s="13" t="str">
        <f t="shared" si="22"/>
        <v>Error?</v>
      </c>
    </row>
    <row r="1488" spans="1:4" x14ac:dyDescent="0.2">
      <c r="A1488" s="54">
        <v>1427</v>
      </c>
      <c r="B1488" s="1221">
        <f>'Expenditures 15-22'!K251</f>
        <v>11887</v>
      </c>
      <c r="C1488" s="13" t="s">
        <v>653</v>
      </c>
      <c r="D1488" s="13" t="str">
        <f t="shared" si="22"/>
        <v>Error?</v>
      </c>
    </row>
    <row r="1489" spans="1:4" x14ac:dyDescent="0.2">
      <c r="A1489" s="54">
        <v>1428</v>
      </c>
      <c r="B1489" s="1221">
        <f>'Expenditures 15-22'!K253</f>
        <v>9291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9291</v>
      </c>
      <c r="C1491" s="13" t="s">
        <v>653</v>
      </c>
      <c r="D1491" s="13" t="str">
        <f t="shared" si="22"/>
        <v>Error?</v>
      </c>
    </row>
    <row r="1492" spans="1:4" x14ac:dyDescent="0.2">
      <c r="A1492" s="54">
        <v>1431</v>
      </c>
      <c r="B1492" s="1221">
        <f>'Expenditures 15-22'!K257</f>
        <v>9294</v>
      </c>
      <c r="C1492" s="13" t="s">
        <v>653</v>
      </c>
      <c r="D1492" s="13" t="str">
        <f t="shared" si="22"/>
        <v>Error?</v>
      </c>
    </row>
    <row r="1493" spans="1:4" x14ac:dyDescent="0.2">
      <c r="A1493" s="54">
        <v>1432</v>
      </c>
      <c r="B1493" s="1221">
        <f>'Expenditures 15-22'!K258</f>
        <v>11572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38302</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13272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72440</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18601</v>
      </c>
      <c r="C1506" s="13" t="s">
        <v>653</v>
      </c>
      <c r="D1506" s="13" t="str">
        <f t="shared" si="22"/>
        <v>Error?</v>
      </c>
    </row>
    <row r="1507" spans="1:4" x14ac:dyDescent="0.2">
      <c r="A1507" s="82">
        <v>1446</v>
      </c>
      <c r="D1507" s="13" t="str">
        <f t="shared" si="22"/>
        <v>OK</v>
      </c>
    </row>
    <row r="1508" spans="1:4" x14ac:dyDescent="0.2">
      <c r="A1508" s="54">
        <v>1447</v>
      </c>
      <c r="B1508" s="1221">
        <f>'Expenditures 15-22'!K271</f>
        <v>18601</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120552</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171572</v>
      </c>
      <c r="C1517" s="13" t="s">
        <v>653</v>
      </c>
      <c r="D1517" s="13" t="str">
        <f t="shared" si="22"/>
        <v>Error?</v>
      </c>
    </row>
    <row r="1518" spans="1:4" x14ac:dyDescent="0.2">
      <c r="A1518" s="54">
        <v>1457</v>
      </c>
      <c r="B1518" s="1221">
        <f>'Expenditures 15-22'!K289</f>
        <v>379897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337</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7174182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7656135</v>
      </c>
      <c r="C1630" s="13" t="s">
        <v>653</v>
      </c>
      <c r="D1630" s="13" t="str">
        <f t="shared" si="24"/>
        <v>Error?</v>
      </c>
    </row>
    <row r="1631" spans="1:4" x14ac:dyDescent="0.2">
      <c r="A1631" s="54">
        <v>1570</v>
      </c>
      <c r="B1631" s="1221">
        <f>'Acct Summary 7-8'!D79</f>
        <v>680580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554848</v>
      </c>
      <c r="C1644" s="13" t="s">
        <v>653</v>
      </c>
      <c r="D1644" s="13" t="str">
        <f t="shared" si="24"/>
        <v>Error?</v>
      </c>
    </row>
    <row r="1645" spans="1:4" x14ac:dyDescent="0.2">
      <c r="A1645" s="54">
        <v>1584</v>
      </c>
      <c r="B1645" s="1221">
        <f>'Acct Summary 7-8'!E79</f>
        <v>205730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237958</v>
      </c>
      <c r="C1658" s="13" t="s">
        <v>653</v>
      </c>
      <c r="D1658" s="13" t="str">
        <f t="shared" si="24"/>
        <v>Error?</v>
      </c>
    </row>
    <row r="1659" spans="1:4" x14ac:dyDescent="0.2">
      <c r="A1659" s="54">
        <v>1598</v>
      </c>
      <c r="B1659" s="1221">
        <f>'Acct Summary 7-8'!F79</f>
        <v>617273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338664</v>
      </c>
      <c r="C1672" s="13" t="s">
        <v>653</v>
      </c>
      <c r="D1672" s="13" t="str">
        <f t="shared" si="25"/>
        <v>Error?</v>
      </c>
    </row>
    <row r="1673" spans="1:4" x14ac:dyDescent="0.2">
      <c r="A1673" s="54">
        <v>1612</v>
      </c>
      <c r="B1673" s="1221">
        <f>'Acct Summary 7-8'!G79</f>
        <v>111666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491563</v>
      </c>
      <c r="C1686" s="13" t="s">
        <v>653</v>
      </c>
      <c r="D1686" s="13" t="str">
        <f t="shared" si="25"/>
        <v>Error?</v>
      </c>
    </row>
    <row r="1687" spans="1:4" x14ac:dyDescent="0.2">
      <c r="A1687" s="54">
        <v>1626</v>
      </c>
      <c r="B1687" s="1221">
        <f>'Acct Summary 7-8'!H79</f>
        <v>59002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59339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2762531</v>
      </c>
      <c r="C1744" s="13" t="s">
        <v>653</v>
      </c>
      <c r="D1744" s="13" t="str">
        <f t="shared" si="26"/>
        <v>Error?</v>
      </c>
    </row>
    <row r="1745" spans="1:5" x14ac:dyDescent="0.2">
      <c r="A1745" s="54">
        <v>1684</v>
      </c>
      <c r="B1745" s="1221">
        <f>'Tax Sched 24'!B5</f>
        <v>436217</v>
      </c>
      <c r="C1745" s="13" t="s">
        <v>653</v>
      </c>
      <c r="D1745" s="13" t="str">
        <f t="shared" si="26"/>
        <v>Error?</v>
      </c>
    </row>
    <row r="1746" spans="1:5" x14ac:dyDescent="0.2">
      <c r="A1746" s="54">
        <v>1685</v>
      </c>
      <c r="B1746" s="1221">
        <f>'Tax Sched 24'!B6</f>
        <v>448479</v>
      </c>
      <c r="C1746" s="13" t="s">
        <v>653</v>
      </c>
      <c r="D1746" s="13" t="str">
        <f t="shared" si="26"/>
        <v>Error?</v>
      </c>
    </row>
    <row r="1747" spans="1:5" x14ac:dyDescent="0.2">
      <c r="A1747" s="54">
        <v>1686</v>
      </c>
      <c r="B1747" s="1221">
        <f>'Tax Sched 24'!B7</f>
        <v>713344</v>
      </c>
      <c r="C1747" s="13" t="s">
        <v>653</v>
      </c>
      <c r="D1747" s="13" t="str">
        <f t="shared" si="26"/>
        <v>Error?</v>
      </c>
    </row>
    <row r="1748" spans="1:5" x14ac:dyDescent="0.2">
      <c r="A1748" s="54">
        <v>1687</v>
      </c>
      <c r="B1748" s="1221">
        <f>'Tax Sched 24'!B8</f>
        <v>262566</v>
      </c>
      <c r="C1748" s="13" t="s">
        <v>653</v>
      </c>
      <c r="D1748" s="13" t="str">
        <f t="shared" si="26"/>
        <v>Error?</v>
      </c>
    </row>
    <row r="1749" spans="1:5" x14ac:dyDescent="0.2">
      <c r="A1749" s="54">
        <v>1688</v>
      </c>
      <c r="B1749" s="1221">
        <f>'Tax Sched 24'!B10</f>
        <v>39739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353018</v>
      </c>
      <c r="C1752" s="13" t="s">
        <v>653</v>
      </c>
      <c r="D1752" s="13" t="str">
        <f t="shared" si="26"/>
        <v>Error?</v>
      </c>
    </row>
    <row r="1753" spans="1:5" x14ac:dyDescent="0.2">
      <c r="A1753" s="54">
        <v>1692</v>
      </c>
      <c r="B1753" s="1221">
        <f>'Tax Sched 24'!B12</f>
        <v>79531</v>
      </c>
      <c r="C1753" s="13" t="s">
        <v>653</v>
      </c>
      <c r="D1753" s="13" t="str">
        <f t="shared" si="26"/>
        <v>Error?</v>
      </c>
    </row>
    <row r="1754" spans="1:5" x14ac:dyDescent="0.2">
      <c r="A1754" s="54">
        <v>1693</v>
      </c>
      <c r="B1754" s="1221">
        <f>'Tax Sched 24'!B14</f>
        <v>324232</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5682223</v>
      </c>
      <c r="C1759" s="13" t="s">
        <v>653</v>
      </c>
      <c r="D1759" s="13" t="str">
        <f t="shared" si="26"/>
        <v>Error?</v>
      </c>
    </row>
    <row r="1760" spans="1:5" x14ac:dyDescent="0.2">
      <c r="A1760" s="54">
        <v>1699</v>
      </c>
      <c r="B1760" s="1221">
        <f>'Tax Sched 24'!D4</f>
        <v>1363421</v>
      </c>
      <c r="C1760" s="13" t="s">
        <v>653</v>
      </c>
      <c r="D1760" s="13" t="str">
        <f t="shared" si="26"/>
        <v>Error?</v>
      </c>
    </row>
    <row r="1761" spans="1:5" x14ac:dyDescent="0.2">
      <c r="A1761" s="54">
        <v>1700</v>
      </c>
      <c r="B1761" s="1221">
        <f>'Tax Sched 24'!D5</f>
        <v>216209</v>
      </c>
      <c r="C1761" s="13" t="s">
        <v>653</v>
      </c>
      <c r="D1761" s="13" t="str">
        <f t="shared" si="26"/>
        <v>Error?</v>
      </c>
    </row>
    <row r="1762" spans="1:5" s="79" customFormat="1" x14ac:dyDescent="0.2">
      <c r="A1762" s="54">
        <v>1701</v>
      </c>
      <c r="B1762" s="1221">
        <f>'Tax Sched 24'!D6</f>
        <v>222456</v>
      </c>
      <c r="C1762" s="13" t="s">
        <v>653</v>
      </c>
      <c r="D1762" s="13" t="str">
        <f t="shared" si="26"/>
        <v>Error?</v>
      </c>
      <c r="E1762" s="80"/>
    </row>
    <row r="1763" spans="1:5" x14ac:dyDescent="0.2">
      <c r="A1763" s="54">
        <v>1702</v>
      </c>
      <c r="B1763" s="1221">
        <f>'Tax Sched 24'!D7</f>
        <v>382760</v>
      </c>
      <c r="C1763" s="13" t="s">
        <v>653</v>
      </c>
      <c r="D1763" s="13" t="str">
        <f t="shared" si="26"/>
        <v>Error?</v>
      </c>
    </row>
    <row r="1764" spans="1:5" x14ac:dyDescent="0.2">
      <c r="A1764" s="54">
        <v>1703</v>
      </c>
      <c r="B1764" s="1221">
        <f>'Tax Sched 24'!D8</f>
        <v>119332</v>
      </c>
      <c r="C1764" s="13" t="s">
        <v>653</v>
      </c>
      <c r="D1764" s="13" t="str">
        <f t="shared" si="26"/>
        <v>Error?</v>
      </c>
    </row>
    <row r="1765" spans="1:5" x14ac:dyDescent="0.2">
      <c r="A1765" s="54">
        <v>1704</v>
      </c>
      <c r="B1765" s="1221">
        <f>'Tax Sched 24'!D10</f>
        <v>19686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170538</v>
      </c>
      <c r="C1768" s="13" t="s">
        <v>653</v>
      </c>
      <c r="D1768" s="13" t="str">
        <f t="shared" si="26"/>
        <v>Error?</v>
      </c>
    </row>
    <row r="1769" spans="1:5" x14ac:dyDescent="0.2">
      <c r="A1769" s="54">
        <v>1708</v>
      </c>
      <c r="B1769" s="1221">
        <f>'Tax Sched 24'!D12</f>
        <v>39425</v>
      </c>
      <c r="C1769" s="13" t="s">
        <v>653</v>
      </c>
      <c r="D1769" s="13" t="str">
        <f t="shared" si="26"/>
        <v>Error?</v>
      </c>
    </row>
    <row r="1770" spans="1:5" x14ac:dyDescent="0.2">
      <c r="A1770" s="54">
        <v>1709</v>
      </c>
      <c r="B1770" s="1221">
        <f>'Tax Sched 24'!D14</f>
        <v>164383</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2817542</v>
      </c>
      <c r="C1775" s="13" t="s">
        <v>653</v>
      </c>
      <c r="D1775" s="13" t="str">
        <f t="shared" si="26"/>
        <v>Error?</v>
      </c>
    </row>
    <row r="1776" spans="1:5" x14ac:dyDescent="0.2">
      <c r="A1776" s="54">
        <v>1715</v>
      </c>
      <c r="B1776" s="1221">
        <f>'Tax Sched 24'!C4</f>
        <v>1399110</v>
      </c>
      <c r="D1776" s="13" t="str">
        <f t="shared" si="26"/>
        <v>Error?</v>
      </c>
    </row>
    <row r="1777" spans="1:4" x14ac:dyDescent="0.2">
      <c r="A1777" s="54">
        <v>1716</v>
      </c>
      <c r="B1777" s="1221">
        <f>'Tax Sched 24'!C5</f>
        <v>220008</v>
      </c>
      <c r="D1777" s="13" t="str">
        <f t="shared" si="26"/>
        <v>Error?</v>
      </c>
    </row>
    <row r="1778" spans="1:4" x14ac:dyDescent="0.2">
      <c r="A1778" s="54">
        <v>1717</v>
      </c>
      <c r="B1778" s="1221">
        <f>'Tax Sched 24'!C6</f>
        <v>226023</v>
      </c>
      <c r="D1778" s="13" t="str">
        <f t="shared" si="26"/>
        <v>Error?</v>
      </c>
    </row>
    <row r="1779" spans="1:4" x14ac:dyDescent="0.2">
      <c r="A1779" s="54">
        <v>1718</v>
      </c>
      <c r="B1779" s="1221">
        <f>'Tax Sched 24'!C7</f>
        <v>330584</v>
      </c>
      <c r="D1779" s="13" t="str">
        <f t="shared" si="26"/>
        <v>Error?</v>
      </c>
    </row>
    <row r="1780" spans="1:4" x14ac:dyDescent="0.2">
      <c r="A1780" s="54">
        <v>1719</v>
      </c>
      <c r="B1780" s="1221">
        <f>'Tax Sched 24'!C8</f>
        <v>143234</v>
      </c>
      <c r="D1780" s="13" t="str">
        <f t="shared" si="26"/>
        <v>Error?</v>
      </c>
    </row>
    <row r="1781" spans="1:4" x14ac:dyDescent="0.2">
      <c r="A1781" s="54">
        <v>1720</v>
      </c>
      <c r="B1781" s="1221">
        <f>'Tax Sched 24'!C10</f>
        <v>20053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182480</v>
      </c>
      <c r="D1784" s="13" t="str">
        <f t="shared" si="26"/>
        <v>Error?</v>
      </c>
    </row>
    <row r="1785" spans="1:4" x14ac:dyDescent="0.2">
      <c r="A1785" s="54">
        <v>1724</v>
      </c>
      <c r="B1785" s="1221">
        <f>'Tax Sched 24'!C12</f>
        <v>40106</v>
      </c>
      <c r="D1785" s="13" t="str">
        <f t="shared" si="26"/>
        <v>Error?</v>
      </c>
    </row>
    <row r="1786" spans="1:4" x14ac:dyDescent="0.2">
      <c r="A1786" s="54">
        <v>1725</v>
      </c>
      <c r="B1786" s="1221">
        <f>'Tax Sched 24'!C14</f>
        <v>159849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2864681</v>
      </c>
      <c r="C1791" s="13" t="s">
        <v>653</v>
      </c>
      <c r="D1791" s="13" t="str">
        <f t="shared" ref="D1791:D1854" si="27">IF(ISBLANK(B1791),"OK",IF(A1791-B1791=0,"OK","Error?"))</f>
        <v>Error?</v>
      </c>
    </row>
    <row r="1792" spans="1:4" x14ac:dyDescent="0.2">
      <c r="A1792" s="54">
        <v>1731</v>
      </c>
      <c r="B1792" s="1221">
        <f>'Tax Sched 24'!F4</f>
        <v>1366035</v>
      </c>
      <c r="C1792" s="13" t="s">
        <v>653</v>
      </c>
      <c r="D1792" s="13" t="str">
        <f t="shared" si="27"/>
        <v>Error?</v>
      </c>
    </row>
    <row r="1793" spans="1:4" x14ac:dyDescent="0.2">
      <c r="A1793" s="54">
        <v>1732</v>
      </c>
      <c r="B1793" s="1221">
        <f>'Tax Sched 24'!F5</f>
        <v>214515</v>
      </c>
      <c r="C1793" s="13" t="s">
        <v>653</v>
      </c>
      <c r="D1793" s="13" t="str">
        <f t="shared" si="27"/>
        <v>Error?</v>
      </c>
    </row>
    <row r="1794" spans="1:4" x14ac:dyDescent="0.2">
      <c r="A1794" s="54">
        <v>1733</v>
      </c>
      <c r="B1794" s="1221">
        <f>'Tax Sched 24'!F6</f>
        <v>220774</v>
      </c>
      <c r="C1794" s="13" t="s">
        <v>653</v>
      </c>
      <c r="D1794" s="13" t="str">
        <f t="shared" si="27"/>
        <v>Error?</v>
      </c>
    </row>
    <row r="1795" spans="1:4" x14ac:dyDescent="0.2">
      <c r="A1795" s="54">
        <v>1734</v>
      </c>
      <c r="B1795" s="1221">
        <f>'Tax Sched 24'!F7</f>
        <v>322594</v>
      </c>
      <c r="C1795" s="13" t="s">
        <v>653</v>
      </c>
      <c r="D1795" s="13" t="str">
        <f t="shared" si="27"/>
        <v>Error?</v>
      </c>
    </row>
    <row r="1796" spans="1:4" x14ac:dyDescent="0.2">
      <c r="A1796" s="54">
        <v>1735</v>
      </c>
      <c r="B1796" s="1221">
        <f>'Tax Sched 24'!F8</f>
        <v>140016</v>
      </c>
      <c r="C1796" s="13" t="s">
        <v>653</v>
      </c>
      <c r="D1796" s="13" t="str">
        <f t="shared" si="27"/>
        <v>Error?</v>
      </c>
    </row>
    <row r="1797" spans="1:4" x14ac:dyDescent="0.2">
      <c r="A1797" s="54">
        <v>1736</v>
      </c>
      <c r="B1797" s="1221">
        <f>'Tax Sched 24'!F10</f>
        <v>19449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178020</v>
      </c>
      <c r="C1800" s="13" t="s">
        <v>653</v>
      </c>
      <c r="D1800" s="13" t="str">
        <f t="shared" si="27"/>
        <v>Error?</v>
      </c>
    </row>
    <row r="1801" spans="1:4" x14ac:dyDescent="0.2">
      <c r="A1801" s="54">
        <v>1740</v>
      </c>
      <c r="B1801" s="1221">
        <f>'Tax Sched 24'!F12</f>
        <v>38898</v>
      </c>
      <c r="C1801" s="13" t="s">
        <v>653</v>
      </c>
      <c r="D1801" s="13" t="str">
        <f t="shared" si="27"/>
        <v>Error?</v>
      </c>
    </row>
    <row r="1802" spans="1:4" x14ac:dyDescent="0.2">
      <c r="A1802" s="54">
        <v>1741</v>
      </c>
      <c r="B1802" s="1221">
        <f>'Tax Sched 24'!F14</f>
        <v>156168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2765145</v>
      </c>
      <c r="D1808" s="13" t="str">
        <f t="shared" si="27"/>
        <v>Error?</v>
      </c>
    </row>
    <row r="1809" spans="1:4" x14ac:dyDescent="0.2">
      <c r="A1809" s="54">
        <v>1748</v>
      </c>
      <c r="B1809" s="1221">
        <f>'Tax Sched 24'!E5</f>
        <v>434523</v>
      </c>
      <c r="D1809" s="13" t="str">
        <f t="shared" si="27"/>
        <v>Error?</v>
      </c>
    </row>
    <row r="1810" spans="1:4" x14ac:dyDescent="0.2">
      <c r="A1810" s="54">
        <v>1749</v>
      </c>
      <c r="B1810" s="1221">
        <f>'Tax Sched 24'!E6</f>
        <v>446797</v>
      </c>
      <c r="D1810" s="13" t="str">
        <f t="shared" si="27"/>
        <v>Error?</v>
      </c>
    </row>
    <row r="1811" spans="1:4" x14ac:dyDescent="0.2">
      <c r="A1811" s="54">
        <v>1750</v>
      </c>
      <c r="B1811" s="1221">
        <f>'Tax Sched 24'!E7</f>
        <v>653178</v>
      </c>
      <c r="D1811" s="13" t="str">
        <f t="shared" si="27"/>
        <v>Error?</v>
      </c>
    </row>
    <row r="1812" spans="1:4" x14ac:dyDescent="0.2">
      <c r="A1812" s="54">
        <v>1751</v>
      </c>
      <c r="B1812" s="1221">
        <f>'Tax Sched 24'!E8</f>
        <v>283250</v>
      </c>
      <c r="D1812" s="13" t="str">
        <f t="shared" si="27"/>
        <v>Error?</v>
      </c>
    </row>
    <row r="1813" spans="1:4" x14ac:dyDescent="0.2">
      <c r="A1813" s="54">
        <v>1752</v>
      </c>
      <c r="B1813" s="1221">
        <f>'Tax Sched 24'!E10</f>
        <v>39502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360500</v>
      </c>
      <c r="D1816" s="13" t="str">
        <f t="shared" si="27"/>
        <v>Error?</v>
      </c>
    </row>
    <row r="1817" spans="1:4" x14ac:dyDescent="0.2">
      <c r="A1817" s="54">
        <v>1756</v>
      </c>
      <c r="B1817" s="1221">
        <f>'Tax Sched 24'!E12</f>
        <v>79004</v>
      </c>
      <c r="D1817" s="13" t="str">
        <f t="shared" si="27"/>
        <v>Error?</v>
      </c>
    </row>
    <row r="1818" spans="1:4" x14ac:dyDescent="0.2">
      <c r="A1818" s="54">
        <v>1757</v>
      </c>
      <c r="B1818" s="1221">
        <f>'Tax Sched 24'!E14</f>
        <v>316017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5661166</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2546975</v>
      </c>
      <c r="C1939" s="13" t="s">
        <v>653</v>
      </c>
      <c r="D1939" s="13" t="str">
        <f t="shared" si="29"/>
        <v>Error?</v>
      </c>
    </row>
    <row r="1940" spans="1:5" x14ac:dyDescent="0.2">
      <c r="A1940" s="54">
        <v>1879</v>
      </c>
      <c r="B1940" s="1221">
        <f>'Short-Term Long-Term Debt 25'!F49</f>
        <v>57049</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324232</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324232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324232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314014</v>
      </c>
      <c r="D2008" s="13" t="str">
        <f t="shared" si="30"/>
        <v>Error?</v>
      </c>
    </row>
    <row r="2009" spans="1:4" x14ac:dyDescent="0.2">
      <c r="A2009" s="54">
        <v>1948</v>
      </c>
      <c r="B2009" s="1221">
        <f>'Cap Outlay Deprec 27'!C8</f>
        <v>12165401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1624574</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14103989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112823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112823</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314014</v>
      </c>
      <c r="C2026" s="13" t="s">
        <v>653</v>
      </c>
      <c r="D2026" s="13" t="str">
        <f t="shared" si="30"/>
        <v>Error?</v>
      </c>
    </row>
    <row r="2027" spans="1:4" x14ac:dyDescent="0.2">
      <c r="A2027" s="54">
        <v>1966</v>
      </c>
      <c r="B2027" s="1221">
        <f>'Cap Outlay Deprec 27'!F8</f>
        <v>12165401</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1737397</v>
      </c>
      <c r="C2029" s="13" t="s">
        <v>653</v>
      </c>
      <c r="D2029" s="13" t="str">
        <f t="shared" si="30"/>
        <v>Error?</v>
      </c>
    </row>
    <row r="2030" spans="1:4" x14ac:dyDescent="0.2">
      <c r="A2030" s="54">
        <v>1969</v>
      </c>
      <c r="B2030" s="1221">
        <f>'Cap Outlay Deprec 27'!F13</f>
        <v>0</v>
      </c>
      <c r="C2030" s="13" t="s">
        <v>653</v>
      </c>
      <c r="D2030" s="13" t="str">
        <f t="shared" si="30"/>
        <v>Error?</v>
      </c>
    </row>
    <row r="2031" spans="1:4" x14ac:dyDescent="0.2">
      <c r="A2031" s="54">
        <v>1970</v>
      </c>
      <c r="B2031" s="1221">
        <f>'Cap Outlay Deprec 27'!F16</f>
        <v>14216812</v>
      </c>
      <c r="C2031" s="13" t="s">
        <v>653</v>
      </c>
      <c r="D2031" s="13" t="str">
        <f t="shared" si="30"/>
        <v>Error?</v>
      </c>
    </row>
    <row r="2032" spans="1:4" x14ac:dyDescent="0.2">
      <c r="A2032" s="82">
        <v>1971</v>
      </c>
      <c r="D2032" s="13" t="str">
        <f t="shared" si="30"/>
        <v>OK</v>
      </c>
    </row>
    <row r="2033" spans="1:4" x14ac:dyDescent="0.2">
      <c r="A2033" s="54">
        <v>1972</v>
      </c>
      <c r="B2033" s="1221">
        <f>'Cap Outlay Deprec 27'!H8</f>
        <v>4070655</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1392004</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5462659</v>
      </c>
      <c r="C2037" s="13" t="s">
        <v>653</v>
      </c>
      <c r="D2037" s="13" t="str">
        <f t="shared" si="30"/>
        <v>Error?</v>
      </c>
    </row>
    <row r="2038" spans="1:4" x14ac:dyDescent="0.2">
      <c r="A2038" s="82">
        <v>1977</v>
      </c>
      <c r="D2038" s="13" t="str">
        <f t="shared" si="30"/>
        <v>OK</v>
      </c>
    </row>
    <row r="2039" spans="1:4" x14ac:dyDescent="0.2">
      <c r="A2039" s="54">
        <v>1978</v>
      </c>
      <c r="B2039" s="1221">
        <f>'Cap Outlay Deprec 27'!I8</f>
        <v>311267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51229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362496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4381922</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1443233</v>
      </c>
      <c r="C2053" s="13" t="s">
        <v>653</v>
      </c>
      <c r="D2053" s="13" t="str">
        <f t="shared" si="31"/>
        <v>Error?</v>
      </c>
    </row>
    <row r="2054" spans="1:4" x14ac:dyDescent="0.2">
      <c r="A2054" s="54">
        <v>1993</v>
      </c>
      <c r="B2054" s="1221">
        <f>'Cap Outlay Deprec 27'!K13</f>
        <v>0</v>
      </c>
      <c r="C2054" s="13" t="s">
        <v>653</v>
      </c>
      <c r="D2054" s="13" t="str">
        <f t="shared" si="31"/>
        <v>Error?</v>
      </c>
    </row>
    <row r="2055" spans="1:4" x14ac:dyDescent="0.2">
      <c r="A2055" s="54">
        <v>1994</v>
      </c>
      <c r="B2055" s="1221">
        <f>'Cap Outlay Deprec 27'!K16</f>
        <v>5825155</v>
      </c>
      <c r="C2055" s="13" t="s">
        <v>653</v>
      </c>
      <c r="D2055" s="13" t="str">
        <f t="shared" si="31"/>
        <v>Error?</v>
      </c>
    </row>
    <row r="2056" spans="1:4" x14ac:dyDescent="0.2">
      <c r="A2056" s="54">
        <v>1995</v>
      </c>
      <c r="B2056" s="1221">
        <f>'Cap Outlay Deprec 27'!L5</f>
        <v>314014</v>
      </c>
      <c r="C2056" s="13" t="s">
        <v>653</v>
      </c>
      <c r="D2056" s="13" t="str">
        <f t="shared" si="31"/>
        <v>Error?</v>
      </c>
    </row>
    <row r="2057" spans="1:4" x14ac:dyDescent="0.2">
      <c r="A2057" s="54">
        <v>1996</v>
      </c>
      <c r="B2057" s="1221">
        <f>'Cap Outlay Deprec 27'!L8</f>
        <v>7783479</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294164</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8391657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781420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815133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29251</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554848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338664</v>
      </c>
      <c r="D2475" s="13" t="str">
        <f t="shared" si="37"/>
        <v>Error?</v>
      </c>
    </row>
    <row r="2476" spans="1:4" x14ac:dyDescent="0.2">
      <c r="A2476" s="82">
        <v>2415</v>
      </c>
      <c r="D2476" s="13" t="str">
        <f t="shared" si="37"/>
        <v>OK</v>
      </c>
    </row>
    <row r="2477" spans="1:4" x14ac:dyDescent="0.2">
      <c r="A2477" s="54">
        <v>2416</v>
      </c>
      <c r="B2477" s="1221">
        <f>'Assets-Liab 5-6'!G38</f>
        <v>491563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237958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59339</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3453384</v>
      </c>
      <c r="C2551" s="13" t="s">
        <v>653</v>
      </c>
      <c r="D2551" s="13" t="str">
        <f t="shared" si="38"/>
        <v>Error?</v>
      </c>
    </row>
    <row r="2552" spans="1:4" x14ac:dyDescent="0.2">
      <c r="A2552" s="82">
        <v>2491</v>
      </c>
      <c r="D2552" s="13" t="str">
        <f t="shared" si="38"/>
        <v>OK</v>
      </c>
    </row>
    <row r="2553" spans="1:4" x14ac:dyDescent="0.2">
      <c r="A2553" s="54">
        <v>2492</v>
      </c>
      <c r="B2553" s="1221">
        <f>'Acct Summary 7-8'!C6</f>
        <v>1243764</v>
      </c>
      <c r="C2553" s="13" t="s">
        <v>653</v>
      </c>
      <c r="D2553" s="13" t="str">
        <f t="shared" si="38"/>
        <v>Error?</v>
      </c>
    </row>
    <row r="2554" spans="1:4" x14ac:dyDescent="0.2">
      <c r="A2554" s="54">
        <v>2493</v>
      </c>
      <c r="B2554" s="1221">
        <f>'Acct Summary 7-8'!C7</f>
        <v>407329</v>
      </c>
      <c r="C2554" s="13" t="s">
        <v>653</v>
      </c>
      <c r="D2554" s="13" t="str">
        <f t="shared" si="38"/>
        <v>Error?</v>
      </c>
    </row>
    <row r="2555" spans="1:4" x14ac:dyDescent="0.2">
      <c r="A2555" s="54">
        <v>2494</v>
      </c>
      <c r="B2555" s="1221">
        <f>'Acct Summary 7-8'!C8</f>
        <v>5104477</v>
      </c>
      <c r="C2555" s="13" t="s">
        <v>653</v>
      </c>
      <c r="D2555" s="13" t="str">
        <f t="shared" si="38"/>
        <v>Error?</v>
      </c>
    </row>
    <row r="2556" spans="1:4" x14ac:dyDescent="0.2">
      <c r="A2556" s="54">
        <v>2495</v>
      </c>
      <c r="B2556" s="1221">
        <f>'Acct Summary 7-8'!C12</f>
        <v>2777720</v>
      </c>
      <c r="C2556" s="13" t="s">
        <v>653</v>
      </c>
      <c r="D2556" s="13" t="str">
        <f t="shared" si="38"/>
        <v>Error?</v>
      </c>
    </row>
    <row r="2557" spans="1:4" x14ac:dyDescent="0.2">
      <c r="A2557" s="54">
        <v>2496</v>
      </c>
      <c r="B2557" s="1221">
        <f>'Acct Summary 7-8'!C13</f>
        <v>1835406</v>
      </c>
      <c r="C2557" s="13" t="s">
        <v>653</v>
      </c>
      <c r="D2557" s="13" t="str">
        <f t="shared" si="38"/>
        <v>Error?</v>
      </c>
    </row>
    <row r="2558" spans="1:4" x14ac:dyDescent="0.2">
      <c r="A2558" s="54">
        <v>2497</v>
      </c>
      <c r="B2558" s="1221">
        <f>'Acct Summary 7-8'!C14</f>
        <v>15102</v>
      </c>
      <c r="C2558" s="13" t="s">
        <v>653</v>
      </c>
      <c r="D2558" s="13" t="str">
        <f t="shared" si="38"/>
        <v>Error?</v>
      </c>
    </row>
    <row r="2559" spans="1:4" x14ac:dyDescent="0.2">
      <c r="A2559" s="54">
        <v>2498</v>
      </c>
      <c r="B2559" s="1221">
        <f>'Acct Summary 7-8'!C15</f>
        <v>815133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5443361</v>
      </c>
      <c r="C2561" s="13" t="s">
        <v>653</v>
      </c>
      <c r="D2561" s="13" t="str">
        <f t="shared" si="39"/>
        <v>Error?</v>
      </c>
    </row>
    <row r="2562" spans="1:4" x14ac:dyDescent="0.2">
      <c r="A2562" s="54">
        <v>2501</v>
      </c>
      <c r="B2562" s="1221">
        <f>'Acct Summary 7-8'!C20</f>
        <v>-338884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444321</v>
      </c>
      <c r="C2564" s="13" t="s">
        <v>653</v>
      </c>
      <c r="D2564" s="13" t="str">
        <f t="shared" si="39"/>
        <v>Error?</v>
      </c>
    </row>
    <row r="2565" spans="1:4" x14ac:dyDescent="0.2">
      <c r="A2565" s="82">
        <v>2504</v>
      </c>
      <c r="D2565" s="13" t="str">
        <f t="shared" si="39"/>
        <v>OK</v>
      </c>
    </row>
    <row r="2566" spans="1:4" x14ac:dyDescent="0.2">
      <c r="A2566" s="54">
        <v>2505</v>
      </c>
      <c r="B2566" s="1221">
        <f>'Acct Summary 7-8'!D6</f>
        <v>6350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450671</v>
      </c>
      <c r="C2568" s="13" t="s">
        <v>653</v>
      </c>
      <c r="D2568" s="13" t="str">
        <f t="shared" si="39"/>
        <v>Error?</v>
      </c>
    </row>
    <row r="2569" spans="1:4" x14ac:dyDescent="0.2">
      <c r="A2569" s="54">
        <v>2508</v>
      </c>
      <c r="B2569" s="1221">
        <f>'Acct Summary 7-8'!D13</f>
        <v>547152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29251</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576403</v>
      </c>
      <c r="C2573" s="13" t="s">
        <v>653</v>
      </c>
      <c r="D2573" s="13" t="str">
        <f t="shared" si="39"/>
        <v>Error?</v>
      </c>
    </row>
    <row r="2574" spans="1:4" x14ac:dyDescent="0.2">
      <c r="A2574" s="54">
        <v>2513</v>
      </c>
      <c r="B2574" s="1221">
        <f>'Acct Summary 7-8'!D20</f>
        <v>-125732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747999</v>
      </c>
      <c r="C2591" s="13" t="s">
        <v>653</v>
      </c>
      <c r="D2591" s="13" t="str">
        <f t="shared" si="39"/>
        <v>Error?</v>
      </c>
    </row>
    <row r="2592" spans="1:4" x14ac:dyDescent="0.2">
      <c r="A2592" s="82">
        <v>2531</v>
      </c>
      <c r="D2592" s="13" t="str">
        <f t="shared" si="39"/>
        <v>OK</v>
      </c>
    </row>
    <row r="2593" spans="1:4" x14ac:dyDescent="0.2">
      <c r="A2593" s="54">
        <v>2532</v>
      </c>
      <c r="B2593" s="1221">
        <f>'Acct Summary 7-8'!F6</f>
        <v>8140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756139</v>
      </c>
      <c r="C2595" s="13" t="s">
        <v>653</v>
      </c>
      <c r="D2595" s="13" t="str">
        <f t="shared" si="39"/>
        <v>Error?</v>
      </c>
    </row>
    <row r="2596" spans="1:4" x14ac:dyDescent="0.2">
      <c r="A2596" s="54">
        <v>2535</v>
      </c>
      <c r="B2596" s="1221">
        <f>'Acct Summary 7-8'!F13</f>
        <v>154106</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80642</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234748</v>
      </c>
      <c r="C2600" s="13" t="s">
        <v>653</v>
      </c>
      <c r="D2600" s="13" t="str">
        <f t="shared" si="39"/>
        <v>Error?</v>
      </c>
    </row>
    <row r="2601" spans="1:4" x14ac:dyDescent="0.2">
      <c r="A2601" s="54">
        <v>2540</v>
      </c>
      <c r="B2601" s="1221">
        <f>'Acct Summary 7-8'!F20</f>
        <v>521391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551469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551469</v>
      </c>
      <c r="C2606" s="13" t="s">
        <v>653</v>
      </c>
      <c r="D2606" s="13" t="str">
        <f t="shared" si="39"/>
        <v>Error?</v>
      </c>
    </row>
    <row r="2607" spans="1:4" x14ac:dyDescent="0.2">
      <c r="A2607" s="54">
        <v>2546</v>
      </c>
      <c r="B2607" s="1221">
        <f>'Acct Summary 7-8'!G12</f>
        <v>51020</v>
      </c>
      <c r="C2607" s="13" t="s">
        <v>653</v>
      </c>
      <c r="D2607" s="13" t="str">
        <f t="shared" si="39"/>
        <v>Error?</v>
      </c>
    </row>
    <row r="2608" spans="1:4" x14ac:dyDescent="0.2">
      <c r="A2608" s="54">
        <v>2547</v>
      </c>
      <c r="B2608" s="1221">
        <f>'Acct Summary 7-8'!G13</f>
        <v>120552</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171572</v>
      </c>
      <c r="C2612" s="13" t="s">
        <v>653</v>
      </c>
      <c r="D2612" s="13" t="str">
        <f t="shared" si="39"/>
        <v>Error?</v>
      </c>
    </row>
    <row r="2613" spans="1:4" x14ac:dyDescent="0.2">
      <c r="A2613" s="54">
        <v>2552</v>
      </c>
      <c r="B2613" s="1221">
        <f>'Acct Summary 7-8'!G20</f>
        <v>379897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449279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449279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453263</v>
      </c>
      <c r="C2634" s="13" t="s">
        <v>653</v>
      </c>
      <c r="D2634" s="13" t="str">
        <f t="shared" si="40"/>
        <v>Error?</v>
      </c>
    </row>
    <row r="2635" spans="1:4" x14ac:dyDescent="0.2">
      <c r="A2635" s="54">
        <v>2574</v>
      </c>
      <c r="B2635" s="1221">
        <f>'Acct Summary 7-8'!E17</f>
        <v>453263</v>
      </c>
      <c r="C2635" s="13" t="s">
        <v>653</v>
      </c>
      <c r="D2635" s="13" t="str">
        <f t="shared" si="40"/>
        <v>Error?</v>
      </c>
    </row>
    <row r="2636" spans="1:4" x14ac:dyDescent="0.2">
      <c r="A2636" s="54">
        <v>2575</v>
      </c>
      <c r="B2636" s="1221">
        <f>'Acct Summary 7-8'!E20</f>
        <v>-3984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337</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337</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337</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93600</v>
      </c>
      <c r="D2718" s="13" t="str">
        <f t="shared" si="41"/>
        <v>Error?</v>
      </c>
    </row>
    <row r="2719" spans="1:4" x14ac:dyDescent="0.2">
      <c r="A2719" s="54">
        <v>2658</v>
      </c>
      <c r="B2719" s="1221">
        <f>'Expenditures 15-22'!D51</f>
        <v>34116</v>
      </c>
      <c r="D2719" s="13" t="str">
        <f t="shared" si="41"/>
        <v>Error?</v>
      </c>
    </row>
    <row r="2720" spans="1:4" x14ac:dyDescent="0.2">
      <c r="A2720" s="54">
        <v>2659</v>
      </c>
      <c r="B2720" s="1221">
        <f>'Expenditures 15-22'!E51</f>
        <v>1738</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130</v>
      </c>
      <c r="D2723" s="13" t="str">
        <f t="shared" si="41"/>
        <v>Error?</v>
      </c>
    </row>
    <row r="2724" spans="1:4" x14ac:dyDescent="0.2">
      <c r="A2724" s="54">
        <v>2663</v>
      </c>
      <c r="B2724" s="1221">
        <f>'Expenditures 15-22'!K51</f>
        <v>129584</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33713</v>
      </c>
      <c r="C2789" s="13" t="s">
        <v>653</v>
      </c>
      <c r="D2789" s="13" t="str">
        <f t="shared" si="42"/>
        <v>Error?</v>
      </c>
    </row>
    <row r="2790" spans="1:4" x14ac:dyDescent="0.2">
      <c r="A2790" s="54">
        <v>2729</v>
      </c>
      <c r="B2790" s="1221">
        <f>'Expenditures 15-22'!E102</f>
        <v>33713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80642</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80642</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19054</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1883602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17231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2025</v>
      </c>
      <c r="D2908" s="13" t="str">
        <f t="shared" si="44"/>
        <v>Error?</v>
      </c>
    </row>
    <row r="2909" spans="1:4" x14ac:dyDescent="0.2">
      <c r="A2909" s="82">
        <v>2848</v>
      </c>
      <c r="D2909" s="13" t="str">
        <f t="shared" si="44"/>
        <v>OK</v>
      </c>
    </row>
    <row r="2910" spans="1:4" x14ac:dyDescent="0.2">
      <c r="A2910" s="54">
        <v>2849</v>
      </c>
      <c r="B2910" s="1221">
        <f>'Assets-Liab 5-6'!I34</f>
        <v>2025</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1881577</v>
      </c>
      <c r="D2912" s="13" t="str">
        <f t="shared" si="44"/>
        <v>Error?</v>
      </c>
    </row>
    <row r="2913" spans="1:4" x14ac:dyDescent="0.2">
      <c r="A2913" s="54">
        <v>2852</v>
      </c>
      <c r="B2913" s="1221">
        <f>'Assets-Liab 5-6'!I41</f>
        <v>1883602</v>
      </c>
      <c r="C2913" s="13" t="s">
        <v>653</v>
      </c>
      <c r="D2913" s="13" t="str">
        <f t="shared" si="44"/>
        <v>Error?</v>
      </c>
    </row>
    <row r="2914" spans="1:4" x14ac:dyDescent="0.2">
      <c r="A2914" s="54">
        <v>2853</v>
      </c>
      <c r="B2914" s="1221">
        <f>'Assets-Liab 5-6'!L33</f>
        <v>17231</v>
      </c>
      <c r="D2914" s="13" t="str">
        <f t="shared" si="44"/>
        <v>Error?</v>
      </c>
    </row>
    <row r="2915" spans="1:4" x14ac:dyDescent="0.2">
      <c r="A2915" s="82">
        <v>2854</v>
      </c>
      <c r="D2915" s="13" t="str">
        <f t="shared" si="44"/>
        <v>OK</v>
      </c>
    </row>
    <row r="2916" spans="1:4" x14ac:dyDescent="0.2">
      <c r="A2916" s="54">
        <v>2855</v>
      </c>
      <c r="B2916" s="1221">
        <f>'Assets-Liab 5-6'!L34</f>
        <v>17231</v>
      </c>
      <c r="C2916" s="13" t="s">
        <v>653</v>
      </c>
      <c r="D2916" s="13" t="str">
        <f t="shared" si="44"/>
        <v>Error?</v>
      </c>
    </row>
    <row r="2917" spans="1:4" x14ac:dyDescent="0.2">
      <c r="A2917" s="54">
        <v>2856</v>
      </c>
      <c r="B2917" s="1221">
        <f>'Assets-Liab 5-6'!L41</f>
        <v>17231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9218</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24495</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781420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790638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24495</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29251</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80642</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80642</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49158</v>
      </c>
      <c r="C3225" s="13" t="s">
        <v>653</v>
      </c>
      <c r="D3225" s="13" t="str">
        <f t="shared" si="49"/>
        <v>Error?</v>
      </c>
    </row>
    <row r="3226" spans="1:4" x14ac:dyDescent="0.2">
      <c r="A3226" s="54">
        <v>3165</v>
      </c>
      <c r="B3226" s="1221">
        <f>'Acct Summary 7-8'!I8</f>
        <v>49158</v>
      </c>
      <c r="C3226" s="13" t="s">
        <v>653</v>
      </c>
      <c r="D3226" s="13" t="str">
        <f t="shared" si="49"/>
        <v>Error?</v>
      </c>
    </row>
    <row r="3227" spans="1:4" x14ac:dyDescent="0.2">
      <c r="A3227" s="54">
        <v>3166</v>
      </c>
      <c r="B3227" s="1221">
        <f>'Acct Summary 7-8'!I20</f>
        <v>49158</v>
      </c>
      <c r="C3227" s="13" t="s">
        <v>653</v>
      </c>
      <c r="D3227" s="13" t="str">
        <f t="shared" si="49"/>
        <v>Error?</v>
      </c>
    </row>
    <row r="3228" spans="1:4" x14ac:dyDescent="0.2">
      <c r="A3228" s="54">
        <v>3167</v>
      </c>
      <c r="B3228" s="1221">
        <f>'Acct Summary 7-8'!C43</f>
        <v>57049</v>
      </c>
      <c r="D3228" s="13" t="str">
        <f t="shared" si="49"/>
        <v>Error?</v>
      </c>
    </row>
    <row r="3229" spans="1:4" x14ac:dyDescent="0.2">
      <c r="A3229" s="54">
        <v>3168</v>
      </c>
      <c r="B3229" s="1221">
        <f>'Acct Summary 7-8'!C44</f>
        <v>857049</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36212</v>
      </c>
      <c r="C3231" s="13" t="s">
        <v>653</v>
      </c>
      <c r="D3231" s="13" t="str">
        <f t="shared" si="49"/>
        <v>Error?</v>
      </c>
    </row>
    <row r="3232" spans="1:4" x14ac:dyDescent="0.2">
      <c r="A3232" s="54">
        <v>3171</v>
      </c>
      <c r="B3232" s="1221">
        <f>'Acct Summary 7-8'!C77</f>
        <v>820837</v>
      </c>
      <c r="C3232" s="13" t="s">
        <v>653</v>
      </c>
      <c r="D3232" s="13" t="str">
        <f t="shared" si="49"/>
        <v>Error?</v>
      </c>
    </row>
    <row r="3233" spans="1:4" x14ac:dyDescent="0.2">
      <c r="A3233" s="54">
        <v>3172</v>
      </c>
      <c r="B3233" s="1221">
        <f>'Acct Summary 7-8'!C78</f>
        <v>481953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-125732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800000</v>
      </c>
      <c r="C3254" s="13" t="s">
        <v>653</v>
      </c>
      <c r="D3254" s="13" t="str">
        <f t="shared" si="49"/>
        <v>Error?</v>
      </c>
    </row>
    <row r="3255" spans="1:4" x14ac:dyDescent="0.2">
      <c r="A3255" s="54">
        <v>3194</v>
      </c>
      <c r="B3255" s="1221">
        <f>'Acct Summary 7-8'!F77</f>
        <v>-800000</v>
      </c>
      <c r="C3255" s="13" t="s">
        <v>653</v>
      </c>
      <c r="D3255" s="13" t="str">
        <f t="shared" si="49"/>
        <v>Error?</v>
      </c>
    </row>
    <row r="3256" spans="1:4" x14ac:dyDescent="0.2">
      <c r="A3256" s="54">
        <v>3195</v>
      </c>
      <c r="B3256" s="1221">
        <f>'Acct Summary 7-8'!F78</f>
        <v>-278609</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379897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36212</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36212</v>
      </c>
      <c r="C3277" s="13" t="s">
        <v>653</v>
      </c>
      <c r="D3277" s="13" t="str">
        <f t="shared" si="50"/>
        <v>Error?</v>
      </c>
    </row>
    <row r="3278" spans="1:4" x14ac:dyDescent="0.2">
      <c r="A3278" s="54">
        <v>3217</v>
      </c>
      <c r="B3278" s="1221">
        <f>'Acct Summary 7-8'!E78</f>
        <v>32228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337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49158</v>
      </c>
      <c r="C3320" s="13" t="s">
        <v>653</v>
      </c>
      <c r="D3320" s="13" t="str">
        <f t="shared" si="50"/>
        <v>Error?</v>
      </c>
    </row>
    <row r="3321" spans="1:4" x14ac:dyDescent="0.2">
      <c r="A3321" s="54">
        <v>3260</v>
      </c>
      <c r="B3321" s="1221">
        <f>'Acct Summary 7-8'!I79</f>
        <v>1832419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1881577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210299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36414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817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1176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248706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33786</v>
      </c>
      <c r="D3387" s="13" t="str">
        <f t="shared" si="51"/>
        <v>Error?</v>
      </c>
    </row>
    <row r="3388" spans="1:4" x14ac:dyDescent="0.2">
      <c r="A3388" s="54">
        <v>3327</v>
      </c>
      <c r="B3388" s="1221">
        <f>'Expenditures 15-22'!D211</f>
        <v>8673</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33786</v>
      </c>
      <c r="C3390" s="13" t="s">
        <v>653</v>
      </c>
      <c r="D3390" s="13" t="str">
        <f t="shared" si="51"/>
        <v>Error?</v>
      </c>
    </row>
    <row r="3391" spans="1:4" x14ac:dyDescent="0.2">
      <c r="A3391" s="54">
        <v>3330</v>
      </c>
      <c r="B3391" s="1221">
        <f>'Expenditures 15-22'!K211</f>
        <v>8673</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6134873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383757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45785</v>
      </c>
      <c r="D3417" s="13" t="str">
        <f t="shared" si="52"/>
        <v>Error?</v>
      </c>
    </row>
    <row r="3418" spans="1:4" x14ac:dyDescent="0.2">
      <c r="A3418" s="82">
        <v>3357</v>
      </c>
      <c r="D3418" s="13" t="str">
        <f t="shared" si="52"/>
        <v>OK</v>
      </c>
    </row>
    <row r="3419" spans="1:4" x14ac:dyDescent="0.2">
      <c r="A3419" s="54">
        <v>3358</v>
      </c>
      <c r="B3419" s="1221">
        <f>'Assets-Liab 5-6'!F4</f>
        <v>92486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248530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59230</v>
      </c>
      <c r="D3425" s="13" t="str">
        <f t="shared" si="52"/>
        <v>Error?</v>
      </c>
    </row>
    <row r="3426" spans="1:4" x14ac:dyDescent="0.2">
      <c r="A3426" s="82">
        <v>3365</v>
      </c>
      <c r="D3426" s="13" t="str">
        <f t="shared" si="52"/>
        <v>OK</v>
      </c>
    </row>
    <row r="3427" spans="1:4" x14ac:dyDescent="0.2">
      <c r="A3427" s="54">
        <v>3366</v>
      </c>
      <c r="B3427" s="1221">
        <f>'Assets-Liab 5-6'!I4</f>
        <v>1861507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17231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262566</v>
      </c>
      <c r="C3446" s="13" t="s">
        <v>653</v>
      </c>
      <c r="D3446" s="13" t="str">
        <f t="shared" si="52"/>
        <v>Error?</v>
      </c>
    </row>
    <row r="3447" spans="1:4" x14ac:dyDescent="0.2">
      <c r="A3447" s="54">
        <v>3386</v>
      </c>
      <c r="B3447" s="1221">
        <f>'Tax Sched 24'!D16</f>
        <v>119332</v>
      </c>
      <c r="C3447" s="13" t="s">
        <v>653</v>
      </c>
      <c r="D3447" s="13" t="str">
        <f t="shared" si="52"/>
        <v>Error?</v>
      </c>
    </row>
    <row r="3448" spans="1:4" x14ac:dyDescent="0.2">
      <c r="A3448" s="54">
        <v>3387</v>
      </c>
      <c r="B3448" s="1221">
        <f>'Tax Sched 24'!C16</f>
        <v>143234</v>
      </c>
      <c r="D3448" s="13" t="str">
        <f t="shared" si="52"/>
        <v>Error?</v>
      </c>
    </row>
    <row r="3449" spans="1:4" x14ac:dyDescent="0.2">
      <c r="A3449" s="54">
        <v>3388</v>
      </c>
      <c r="B3449" s="1221">
        <f>'Tax Sched 24'!F16</f>
        <v>140016</v>
      </c>
      <c r="C3449" s="13" t="s">
        <v>653</v>
      </c>
      <c r="D3449" s="13" t="str">
        <f t="shared" si="52"/>
        <v>Error?</v>
      </c>
    </row>
    <row r="3450" spans="1:4" x14ac:dyDescent="0.2">
      <c r="A3450" s="54">
        <v>3389</v>
      </c>
      <c r="B3450" s="1221">
        <f>'Tax Sched 24'!E16</f>
        <v>283250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186432</v>
      </c>
      <c r="D3546" s="13" t="str">
        <f t="shared" si="54"/>
        <v>Error?</v>
      </c>
    </row>
    <row r="3547" spans="1:4" x14ac:dyDescent="0.2">
      <c r="A3547" s="82">
        <v>3486</v>
      </c>
      <c r="D3547" s="13" t="str">
        <f t="shared" si="54"/>
        <v>OK</v>
      </c>
    </row>
    <row r="3548" spans="1:4" x14ac:dyDescent="0.2">
      <c r="A3548" s="54">
        <v>3487</v>
      </c>
      <c r="B3548" s="1221">
        <f>'Assets-Liab 5-6'!K6</f>
        <v>38108</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224783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4050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4050</v>
      </c>
      <c r="C3565" s="13" t="s">
        <v>653</v>
      </c>
      <c r="D3565" s="13" t="str">
        <f t="shared" si="54"/>
        <v>Error?</v>
      </c>
    </row>
    <row r="3566" spans="1:4" x14ac:dyDescent="0.2">
      <c r="A3566" s="54">
        <v>3505</v>
      </c>
      <c r="B3566" s="1221">
        <f>'Assets-Liab 5-6'!K38</f>
        <v>220733</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224783</v>
      </c>
      <c r="C3568" s="13" t="s">
        <v>653</v>
      </c>
      <c r="D3568" s="13" t="str">
        <f t="shared" si="54"/>
        <v>Error?</v>
      </c>
    </row>
    <row r="3569" spans="1:4" x14ac:dyDescent="0.2">
      <c r="A3569" s="54">
        <v>3508</v>
      </c>
      <c r="B3569" s="1221">
        <f>'Acct Summary 7-8'!K4</f>
        <v>80390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80390</v>
      </c>
      <c r="C3571" s="13" t="s">
        <v>653</v>
      </c>
      <c r="D3571" s="13" t="str">
        <f t="shared" si="54"/>
        <v>Error?</v>
      </c>
    </row>
    <row r="3572" spans="1:4" x14ac:dyDescent="0.2">
      <c r="A3572" s="54">
        <v>3511</v>
      </c>
      <c r="B3572" s="1221">
        <f>'Acct Summary 7-8'!K13</f>
        <v>6005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6005</v>
      </c>
      <c r="C3575" s="13" t="s">
        <v>653</v>
      </c>
      <c r="D3575" s="13" t="str">
        <f t="shared" si="54"/>
        <v>Error?</v>
      </c>
    </row>
    <row r="3576" spans="1:4" x14ac:dyDescent="0.2">
      <c r="A3576" s="54">
        <v>3515</v>
      </c>
      <c r="B3576" s="1221">
        <f>'Acct Summary 7-8'!K20</f>
        <v>74385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74385</v>
      </c>
      <c r="C3588" s="13" t="s">
        <v>653</v>
      </c>
      <c r="D3588" s="13" t="str">
        <f t="shared" si="55"/>
        <v>Error?</v>
      </c>
    </row>
    <row r="3589" spans="1:4" x14ac:dyDescent="0.2">
      <c r="A3589" s="54">
        <v>3528</v>
      </c>
      <c r="B3589" s="1221">
        <f>'Acct Summary 7-8'!K79</f>
        <v>146348</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220733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6005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6005</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6005</v>
      </c>
      <c r="C3635" s="13" t="s">
        <v>653</v>
      </c>
      <c r="D3635" s="13" t="str">
        <f t="shared" si="55"/>
        <v>Error?</v>
      </c>
    </row>
    <row r="3636" spans="1:4" x14ac:dyDescent="0.2">
      <c r="A3636" s="54">
        <v>3575</v>
      </c>
      <c r="B3636" s="1221">
        <f>'Expenditures 15-22'!E354</f>
        <v>6005</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6005</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6005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6005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6005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74385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3227625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8332102</v>
      </c>
      <c r="C4122" s="13" t="s">
        <v>653</v>
      </c>
      <c r="D4122" s="13" t="str">
        <f t="shared" si="63"/>
        <v>Error?</v>
      </c>
    </row>
    <row r="4123" spans="1:4" x14ac:dyDescent="0.2">
      <c r="A4123" s="54">
        <v>4062</v>
      </c>
      <c r="B4123" s="1221">
        <f>'Acct Summary 7-8'!D10</f>
        <v>450671</v>
      </c>
      <c r="C4123" s="13" t="s">
        <v>653</v>
      </c>
      <c r="D4123" s="13" t="str">
        <f t="shared" si="63"/>
        <v>Error?</v>
      </c>
    </row>
    <row r="4124" spans="1:4" x14ac:dyDescent="0.2">
      <c r="A4124" s="54">
        <v>4063</v>
      </c>
      <c r="B4124" s="1221">
        <f>'Acct Summary 7-8'!E10</f>
        <v>449279</v>
      </c>
      <c r="C4124" s="13" t="s">
        <v>653</v>
      </c>
      <c r="D4124" s="13" t="str">
        <f t="shared" si="63"/>
        <v>Error?</v>
      </c>
    </row>
    <row r="4125" spans="1:4" x14ac:dyDescent="0.2">
      <c r="A4125" s="54">
        <v>4064</v>
      </c>
      <c r="B4125" s="1221">
        <f>'Acct Summary 7-8'!F10</f>
        <v>756139</v>
      </c>
      <c r="C4125" s="13" t="s">
        <v>653</v>
      </c>
      <c r="D4125" s="13" t="str">
        <f t="shared" si="63"/>
        <v>Error?</v>
      </c>
    </row>
    <row r="4126" spans="1:4" x14ac:dyDescent="0.2">
      <c r="A4126" s="54">
        <v>4065</v>
      </c>
      <c r="B4126" s="1221">
        <f>'Acct Summary 7-8'!G10</f>
        <v>551469</v>
      </c>
      <c r="C4126" s="13" t="s">
        <v>653</v>
      </c>
      <c r="D4126" s="13" t="str">
        <f t="shared" si="63"/>
        <v>Error?</v>
      </c>
    </row>
    <row r="4127" spans="1:4" x14ac:dyDescent="0.2">
      <c r="A4127" s="54">
        <v>4066</v>
      </c>
      <c r="B4127" s="1221">
        <f>'Acct Summary 7-8'!H10</f>
        <v>337</v>
      </c>
      <c r="C4127" s="13" t="s">
        <v>653</v>
      </c>
      <c r="D4127" s="13" t="str">
        <f t="shared" si="63"/>
        <v>Error?</v>
      </c>
    </row>
    <row r="4128" spans="1:4" x14ac:dyDescent="0.2">
      <c r="A4128" s="54">
        <v>4067</v>
      </c>
      <c r="B4128" s="1221">
        <f>'Acct Summary 7-8'!I10</f>
        <v>49158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80390</v>
      </c>
      <c r="C4130" s="13" t="s">
        <v>653</v>
      </c>
      <c r="D4130" s="13" t="str">
        <f t="shared" si="63"/>
        <v>Error?</v>
      </c>
    </row>
    <row r="4131" spans="1:4" x14ac:dyDescent="0.2">
      <c r="A4131" s="54">
        <v>4070</v>
      </c>
      <c r="B4131" s="1221">
        <f>'Acct Summary 7-8'!C18</f>
        <v>3227625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8670986</v>
      </c>
      <c r="C4136" s="13" t="s">
        <v>653</v>
      </c>
      <c r="D4136" s="13" t="str">
        <f t="shared" si="63"/>
        <v>Error?</v>
      </c>
    </row>
    <row r="4137" spans="1:4" x14ac:dyDescent="0.2">
      <c r="A4137" s="54">
        <v>4076</v>
      </c>
      <c r="B4137" s="1221">
        <f>'Acct Summary 7-8'!D19</f>
        <v>576403</v>
      </c>
      <c r="C4137" s="13" t="s">
        <v>653</v>
      </c>
      <c r="D4137" s="13" t="str">
        <f t="shared" si="63"/>
        <v>Error?</v>
      </c>
    </row>
    <row r="4138" spans="1:4" x14ac:dyDescent="0.2">
      <c r="A4138" s="54">
        <v>4077</v>
      </c>
      <c r="B4138" s="1221">
        <f>'Acct Summary 7-8'!E19</f>
        <v>453263</v>
      </c>
      <c r="C4138" s="13" t="s">
        <v>653</v>
      </c>
      <c r="D4138" s="13" t="str">
        <f t="shared" si="63"/>
        <v>Error?</v>
      </c>
    </row>
    <row r="4139" spans="1:4" x14ac:dyDescent="0.2">
      <c r="A4139" s="54">
        <v>4078</v>
      </c>
      <c r="B4139" s="1221">
        <f>'Acct Summary 7-8'!F19</f>
        <v>234748</v>
      </c>
      <c r="C4139" s="13" t="s">
        <v>653</v>
      </c>
      <c r="D4139" s="13" t="str">
        <f t="shared" si="63"/>
        <v>Error?</v>
      </c>
    </row>
    <row r="4140" spans="1:4" x14ac:dyDescent="0.2">
      <c r="A4140" s="54">
        <v>4079</v>
      </c>
      <c r="B4140" s="1221">
        <f>'Acct Summary 7-8'!G19</f>
        <v>171572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6005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2248464</v>
      </c>
      <c r="C4171" s="13" t="s">
        <v>653</v>
      </c>
      <c r="D4171" s="13" t="str">
        <f t="shared" si="64"/>
        <v>Error?</v>
      </c>
    </row>
    <row r="4172" spans="1:4" x14ac:dyDescent="0.2">
      <c r="A4172" s="54">
        <v>4111</v>
      </c>
      <c r="B4172" s="1221">
        <f>'Short-Term Long-Term Debt 25'!J49</f>
        <v>2010506</v>
      </c>
      <c r="C4172" s="13" t="s">
        <v>653</v>
      </c>
      <c r="D4172" s="13" t="str">
        <f t="shared" si="64"/>
        <v>Error?</v>
      </c>
    </row>
    <row r="4173" spans="1:4" x14ac:dyDescent="0.2">
      <c r="A4173" s="54">
        <v>4112</v>
      </c>
      <c r="B4173" s="1221">
        <f>'Short-Term Long-Term Debt 25'!H49</f>
        <v>355560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29251</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29251</v>
      </c>
      <c r="C4202" s="13" t="s">
        <v>653</v>
      </c>
      <c r="D4202" s="13" t="str">
        <f t="shared" si="64"/>
        <v>Error?</v>
      </c>
    </row>
    <row r="4203" spans="1:4" x14ac:dyDescent="0.2">
      <c r="A4203" s="54">
        <v>4142</v>
      </c>
      <c r="B4203" s="1221">
        <f>'Expenditures 15-22'!E138</f>
        <v>29251</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3360.7999999999997</v>
      </c>
      <c r="C4265" s="13" t="s">
        <v>653</v>
      </c>
      <c r="D4265" s="13" t="str">
        <f t="shared" si="65"/>
        <v>Error?</v>
      </c>
      <c r="E4265" s="803"/>
    </row>
    <row r="4266" spans="1:5" x14ac:dyDescent="0.2">
      <c r="A4266" s="90">
        <v>4205</v>
      </c>
      <c r="B4266" s="1221">
        <f>('FP Info 3'!F10)*100000</f>
        <v>528.1</v>
      </c>
      <c r="C4266" s="13" t="s">
        <v>653</v>
      </c>
      <c r="D4266" s="13" t="str">
        <f t="shared" si="65"/>
        <v>Error?</v>
      </c>
      <c r="E4266" s="803"/>
    </row>
    <row r="4267" spans="1:5" x14ac:dyDescent="0.2">
      <c r="A4267" s="90">
        <v>4206</v>
      </c>
      <c r="B4267" s="1221">
        <f>('FP Info 3'!H10)*100000</f>
        <v>793.9</v>
      </c>
      <c r="C4267" s="13" t="s">
        <v>653</v>
      </c>
      <c r="D4267" s="13" t="str">
        <f t="shared" si="65"/>
        <v>Error?</v>
      </c>
      <c r="E4267" s="803"/>
    </row>
    <row r="4268" spans="1:5" x14ac:dyDescent="0.2">
      <c r="A4268" s="90">
        <v>4207</v>
      </c>
      <c r="B4268" s="1221">
        <f>('FP Info 3'!J10)*100000</f>
        <v>4683</v>
      </c>
      <c r="C4268" s="13" t="s">
        <v>653</v>
      </c>
      <c r="D4268" s="13" t="str">
        <f t="shared" si="65"/>
        <v>Error?</v>
      </c>
    </row>
    <row r="4269" spans="1:5" x14ac:dyDescent="0.2">
      <c r="A4269" s="90">
        <v>4208</v>
      </c>
      <c r="B4269" s="1221">
        <f>'FP Info 3'!J16</f>
        <v>10431224</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36795</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21870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12044</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6350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82275598</v>
      </c>
      <c r="D4995" s="13" t="str">
        <f t="shared" si="77"/>
        <v>Error?</v>
      </c>
    </row>
    <row r="4996" spans="1:4" x14ac:dyDescent="0.2">
      <c r="A4996" s="90">
        <v>4935</v>
      </c>
      <c r="B4996" s="1221">
        <f>'FP Info 3'!H31</f>
        <v>5677016.2620000001</v>
      </c>
      <c r="D4996" s="13" t="str">
        <f t="shared" si="77"/>
        <v>Error?</v>
      </c>
    </row>
    <row r="4997" spans="1:4" x14ac:dyDescent="0.2">
      <c r="A4997" s="90">
        <v>4936</v>
      </c>
      <c r="B4997" s="1221">
        <f>'FP Info 3'!H37</f>
        <v>2248464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800000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800000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2762531</v>
      </c>
      <c r="D5061" s="13" t="str">
        <f t="shared" si="78"/>
        <v>Error?</v>
      </c>
    </row>
    <row r="5062" spans="1:4" x14ac:dyDescent="0.2">
      <c r="A5062" s="82">
        <v>5001</v>
      </c>
      <c r="D5062" s="13" t="str">
        <f t="shared" si="78"/>
        <v>OK</v>
      </c>
    </row>
    <row r="5063" spans="1:4" x14ac:dyDescent="0.2">
      <c r="A5063" s="54">
        <v>5002</v>
      </c>
      <c r="B5063" s="1221">
        <f>'Revenues 9-14'!C7</f>
        <v>324232</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3086763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207424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207424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30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30</v>
      </c>
      <c r="C5087" s="13" t="s">
        <v>653</v>
      </c>
      <c r="D5087" s="13" t="str">
        <f t="shared" si="78"/>
        <v>Error?</v>
      </c>
    </row>
    <row r="5088" spans="1:4" x14ac:dyDescent="0.2">
      <c r="A5088" s="54">
        <v>5027</v>
      </c>
      <c r="B5088" s="1221">
        <f>'Revenues 9-14'!C65</f>
        <v>34532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34532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51104</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51104</v>
      </c>
      <c r="C5102" s="13" t="s">
        <v>653</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5312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61403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6816</v>
      </c>
      <c r="D5119" s="13" t="str">
        <f t="shared" ref="D5119:D5182" si="79">IF(ISBLANK(B5119),"OK",IF(A5119-B5119=0,"OK","Error?"))</f>
        <v>Error?</v>
      </c>
    </row>
    <row r="5120" spans="1:4" x14ac:dyDescent="0.2">
      <c r="A5120" s="54">
        <v>5059</v>
      </c>
      <c r="B5120" s="1221">
        <f>'Revenues 9-14'!C108</f>
        <v>73531</v>
      </c>
      <c r="C5120" s="13" t="s">
        <v>653</v>
      </c>
      <c r="D5120" s="13" t="str">
        <f t="shared" si="79"/>
        <v>Error?</v>
      </c>
    </row>
    <row r="5121" spans="1:4" x14ac:dyDescent="0.2">
      <c r="A5121" s="54">
        <v>5060</v>
      </c>
      <c r="B5121" s="1221">
        <f>'Revenues 9-14'!C109</f>
        <v>3453384</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954778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954778</v>
      </c>
      <c r="C5132" s="13" t="s">
        <v>653</v>
      </c>
      <c r="D5132" s="13" t="str">
        <f t="shared" si="79"/>
        <v>Error?</v>
      </c>
    </row>
    <row r="5133" spans="1:4" x14ac:dyDescent="0.2">
      <c r="A5133" s="54">
        <v>5072</v>
      </c>
      <c r="B5133" s="1221">
        <f>'Revenues 9-14'!C124</f>
        <v>29952</v>
      </c>
      <c r="D5133" s="13" t="str">
        <f t="shared" si="79"/>
        <v>Error?</v>
      </c>
    </row>
    <row r="5134" spans="1:4" x14ac:dyDescent="0.2">
      <c r="A5134" s="54">
        <v>5073</v>
      </c>
      <c r="B5134" s="1221">
        <f>'Revenues 9-14'!C125</f>
        <v>57782</v>
      </c>
      <c r="D5134" s="13" t="str">
        <f t="shared" si="79"/>
        <v>Error?</v>
      </c>
    </row>
    <row r="5135" spans="1:4" x14ac:dyDescent="0.2">
      <c r="A5135" s="54">
        <v>5074</v>
      </c>
      <c r="B5135" s="1221">
        <f>'Revenues 9-14'!C126</f>
        <v>36000</v>
      </c>
      <c r="D5135" s="13" t="str">
        <f t="shared" si="79"/>
        <v>Error?</v>
      </c>
    </row>
    <row r="5136" spans="1:4" x14ac:dyDescent="0.2">
      <c r="A5136" s="82">
        <v>5075</v>
      </c>
      <c r="D5136" s="13" t="str">
        <f t="shared" si="79"/>
        <v>OK</v>
      </c>
    </row>
    <row r="5137" spans="1:4" x14ac:dyDescent="0.2">
      <c r="A5137" s="54">
        <v>5076</v>
      </c>
      <c r="B5137" s="1221">
        <f>'Revenues 9-14'!C127</f>
        <v>44939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168673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402</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402</v>
      </c>
      <c r="C5161" s="13" t="s">
        <v>653</v>
      </c>
      <c r="D5161" s="13" t="str">
        <f t="shared" si="79"/>
        <v>Error?</v>
      </c>
    </row>
    <row r="5162" spans="1:4" x14ac:dyDescent="0.2">
      <c r="A5162" s="82">
        <v>5101</v>
      </c>
      <c r="D5162" s="13" t="str">
        <f t="shared" si="79"/>
        <v>OK</v>
      </c>
    </row>
    <row r="5163" spans="1:4" x14ac:dyDescent="0.2">
      <c r="A5163" s="54">
        <v>5102</v>
      </c>
      <c r="B5163" s="1221">
        <f>'Revenues 9-14'!C142</f>
        <v>253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253</v>
      </c>
      <c r="C5165" s="13" t="s">
        <v>653</v>
      </c>
      <c r="D5165" s="13" t="str">
        <f t="shared" si="79"/>
        <v>Error?</v>
      </c>
    </row>
    <row r="5166" spans="1:4" x14ac:dyDescent="0.2">
      <c r="A5166" s="82">
        <v>5105</v>
      </c>
      <c r="D5166" s="13" t="str">
        <f t="shared" si="79"/>
        <v>OK</v>
      </c>
    </row>
    <row r="5167" spans="1:4" x14ac:dyDescent="0.2">
      <c r="A5167" s="54">
        <v>5106</v>
      </c>
      <c r="B5167" s="1221">
        <f>'Revenues 9-14'!C145</f>
        <v>1653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118005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288986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1243764</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159301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34531</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230627</v>
      </c>
      <c r="C5246" s="13" t="s">
        <v>653</v>
      </c>
      <c r="D5246" s="13" t="str">
        <f t="shared" si="80"/>
        <v>Error?</v>
      </c>
    </row>
    <row r="5247" spans="1:4" x14ac:dyDescent="0.2">
      <c r="A5247" s="54">
        <v>5186</v>
      </c>
      <c r="B5247" s="1221">
        <f>'Revenues 9-14'!C203</f>
        <v>123154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123154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19634</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19634</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407329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407329</v>
      </c>
      <c r="C5326" s="13" t="s">
        <v>653</v>
      </c>
      <c r="D5326" s="13" t="str">
        <f t="shared" si="82"/>
        <v>Error?</v>
      </c>
    </row>
    <row r="5327" spans="1:4" x14ac:dyDescent="0.2">
      <c r="A5327" s="54">
        <v>5266</v>
      </c>
      <c r="B5327" s="1221">
        <f>'Revenues 9-14'!C275</f>
        <v>5104477</v>
      </c>
      <c r="C5327" s="13" t="s">
        <v>653</v>
      </c>
      <c r="D5327" s="13" t="str">
        <f t="shared" si="82"/>
        <v>Error?</v>
      </c>
    </row>
    <row r="5328" spans="1:4" x14ac:dyDescent="0.2">
      <c r="A5328" s="54">
        <v>5267</v>
      </c>
      <c r="B5328" s="1221">
        <f>'Revenues 9-14'!D5</f>
        <v>436217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436217</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2993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2993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1426</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3685</v>
      </c>
      <c r="D5354" s="13" t="str">
        <f t="shared" si="82"/>
        <v>Error?</v>
      </c>
    </row>
    <row r="5355" spans="1:4" x14ac:dyDescent="0.2">
      <c r="A5355" s="54">
        <v>5294</v>
      </c>
      <c r="B5355" s="1221">
        <f>'Revenues 9-14'!D108</f>
        <v>5111</v>
      </c>
      <c r="C5355" s="13" t="s">
        <v>653</v>
      </c>
      <c r="D5355" s="13" t="str">
        <f t="shared" si="82"/>
        <v>Error?</v>
      </c>
    </row>
    <row r="5356" spans="1:4" x14ac:dyDescent="0.2">
      <c r="A5356" s="54">
        <v>5295</v>
      </c>
      <c r="B5356" s="1221">
        <f>'Revenues 9-14'!D109</f>
        <v>444321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6350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6350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450671</v>
      </c>
      <c r="C5508" s="13" t="s">
        <v>653</v>
      </c>
      <c r="D5508" s="13" t="str">
        <f t="shared" si="85"/>
        <v>Error?</v>
      </c>
    </row>
    <row r="5509" spans="1:4" x14ac:dyDescent="0.2">
      <c r="A5509" s="54">
        <v>5448</v>
      </c>
      <c r="B5509" s="1221">
        <f>'Revenues 9-14'!E5</f>
        <v>448479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448479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800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800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449279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449279</v>
      </c>
      <c r="C5552" s="13" t="s">
        <v>653</v>
      </c>
      <c r="D5552" s="13" t="str">
        <f t="shared" si="85"/>
        <v>Error?</v>
      </c>
    </row>
    <row r="5553" spans="1:4" x14ac:dyDescent="0.2">
      <c r="A5553" s="54">
        <v>5492</v>
      </c>
      <c r="B5553" s="1221">
        <f>'Revenues 9-14'!F5</f>
        <v>713344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713344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4814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4814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26888</v>
      </c>
      <c r="D5585" s="13" t="str">
        <f t="shared" si="86"/>
        <v>Error?</v>
      </c>
    </row>
    <row r="5586" spans="1:4" x14ac:dyDescent="0.2">
      <c r="A5586" s="54">
        <v>5525</v>
      </c>
      <c r="B5586" s="1221">
        <f>'Revenues 9-14'!F107</f>
        <v>2953</v>
      </c>
      <c r="D5586" s="13" t="str">
        <f t="shared" si="86"/>
        <v>Error?</v>
      </c>
    </row>
    <row r="5587" spans="1:4" x14ac:dyDescent="0.2">
      <c r="A5587" s="54">
        <v>5526</v>
      </c>
      <c r="B5587" s="1221">
        <f>'Revenues 9-14'!F108</f>
        <v>29841</v>
      </c>
      <c r="C5587" s="13" t="s">
        <v>653</v>
      </c>
      <c r="D5587" s="13" t="str">
        <f t="shared" si="86"/>
        <v>Error?</v>
      </c>
    </row>
    <row r="5588" spans="1:4" x14ac:dyDescent="0.2">
      <c r="A5588" s="54">
        <v>5527</v>
      </c>
      <c r="B5588" s="1221">
        <f>'Revenues 9-14'!F109</f>
        <v>747999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0</v>
      </c>
      <c r="D5615" s="13" t="str">
        <f t="shared" si="86"/>
        <v>Error?</v>
      </c>
    </row>
    <row r="5616" spans="1:4" x14ac:dyDescent="0.2">
      <c r="A5616" s="82">
        <v>5555</v>
      </c>
      <c r="D5616" s="13" t="str">
        <f t="shared" si="86"/>
        <v>OK</v>
      </c>
    </row>
    <row r="5617" spans="1:4" x14ac:dyDescent="0.2">
      <c r="A5617" s="54">
        <v>5556</v>
      </c>
      <c r="B5617" s="1221">
        <f>'Revenues 9-14'!F152</f>
        <v>8140</v>
      </c>
      <c r="D5617" s="13" t="str">
        <f t="shared" si="86"/>
        <v>Error?</v>
      </c>
    </row>
    <row r="5618" spans="1:4" x14ac:dyDescent="0.2">
      <c r="A5618" s="54">
        <v>5557</v>
      </c>
      <c r="B5618" s="1221">
        <f>'Revenues 9-14'!F154</f>
        <v>8140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8140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8140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756139</v>
      </c>
      <c r="C5720" s="13" t="s">
        <v>653</v>
      </c>
      <c r="D5720" s="13" t="str">
        <f t="shared" si="88"/>
        <v>Error?</v>
      </c>
    </row>
    <row r="5721" spans="1:4" x14ac:dyDescent="0.2">
      <c r="A5721" s="54">
        <v>5660</v>
      </c>
      <c r="B5721" s="1221">
        <f>'Revenues 9-14'!G5</f>
        <v>262566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262566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525132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26125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26125</v>
      </c>
      <c r="C5730" s="13" t="s">
        <v>653</v>
      </c>
      <c r="D5730" s="13" t="str">
        <f t="shared" si="88"/>
        <v>Error?</v>
      </c>
    </row>
    <row r="5731" spans="1:4" x14ac:dyDescent="0.2">
      <c r="A5731" s="54">
        <v>5670</v>
      </c>
      <c r="B5731" s="1221">
        <f>'Revenues 9-14'!G65</f>
        <v>212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212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551469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337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337</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337</v>
      </c>
      <c r="C5915" s="13" t="s">
        <v>653</v>
      </c>
      <c r="D5915" s="13" t="str">
        <f t="shared" si="91"/>
        <v>Error?</v>
      </c>
    </row>
    <row r="5916" spans="1:4" x14ac:dyDescent="0.2">
      <c r="A5916" s="54">
        <v>5855</v>
      </c>
      <c r="B5916" s="1221">
        <f>'Revenues 9-14'!I5</f>
        <v>39739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39739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9419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9419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49158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79531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79531</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859</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859</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80390</v>
      </c>
      <c r="C6023" s="13" t="s">
        <v>653</v>
      </c>
      <c r="D6023" s="13" t="str">
        <f t="shared" si="93"/>
        <v>Error?</v>
      </c>
    </row>
    <row r="6024" spans="1:5" x14ac:dyDescent="0.2">
      <c r="A6024" s="54">
        <v>5963</v>
      </c>
      <c r="B6024" s="1221">
        <f>'Revenues 9-14'!G109</f>
        <v>551469</v>
      </c>
      <c r="C6024" s="13" t="s">
        <v>653</v>
      </c>
      <c r="D6024" s="13" t="str">
        <f t="shared" si="93"/>
        <v>Error?</v>
      </c>
    </row>
    <row r="6025" spans="1:5" x14ac:dyDescent="0.2">
      <c r="A6025" s="54">
        <v>5964</v>
      </c>
      <c r="B6025" s="1221">
        <f>'Revenues 9-14'!H109</f>
        <v>337</v>
      </c>
      <c r="C6025" s="13" t="s">
        <v>653</v>
      </c>
      <c r="D6025" s="13" t="str">
        <f t="shared" si="93"/>
        <v>Error?</v>
      </c>
    </row>
    <row r="6026" spans="1:5" x14ac:dyDescent="0.2">
      <c r="A6026" s="54">
        <v>5965</v>
      </c>
      <c r="B6026" s="1221">
        <f>'Revenues 9-14'!I109</f>
        <v>49158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80390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21017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402.89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184529</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4079</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10648</v>
      </c>
      <c r="D6099" s="13" t="str">
        <f t="shared" si="94"/>
        <v>Error?</v>
      </c>
      <c r="E6099" s="13" t="s">
        <v>207</v>
      </c>
    </row>
    <row r="6100" spans="1:5" x14ac:dyDescent="0.2">
      <c r="A6100">
        <v>6039</v>
      </c>
      <c r="B6100" s="1221">
        <f>'Assets-Liab 5-6'!D9</f>
        <v>835</v>
      </c>
      <c r="D6100" s="13" t="str">
        <f t="shared" si="94"/>
        <v>Error?</v>
      </c>
      <c r="E6100" s="13" t="s">
        <v>207</v>
      </c>
    </row>
    <row r="6101" spans="1:5" x14ac:dyDescent="0.2">
      <c r="A6101">
        <v>6040</v>
      </c>
      <c r="B6101" s="1221">
        <f>'Assets-Liab 5-6'!E9</f>
        <v>233</v>
      </c>
      <c r="D6101" s="13" t="str">
        <f t="shared" si="94"/>
        <v>Error?</v>
      </c>
      <c r="E6101" s="13" t="s">
        <v>207</v>
      </c>
    </row>
    <row r="6102" spans="1:5" x14ac:dyDescent="0.2">
      <c r="A6102">
        <v>6041</v>
      </c>
      <c r="B6102" s="1221">
        <f>'Assets-Liab 5-6'!F9</f>
        <v>1606</v>
      </c>
      <c r="D6102" s="13" t="str">
        <f t="shared" si="94"/>
        <v>Error?</v>
      </c>
      <c r="E6102" s="13" t="s">
        <v>207</v>
      </c>
    </row>
    <row r="6103" spans="1:5" x14ac:dyDescent="0.2">
      <c r="A6103">
        <f>A6102+1</f>
        <v>6042</v>
      </c>
      <c r="B6103" s="1221">
        <f>'Assets-Liab 5-6'!G9</f>
        <v>160</v>
      </c>
      <c r="D6103" s="13" t="str">
        <f t="shared" si="94"/>
        <v>Error?</v>
      </c>
      <c r="E6103" s="13" t="s">
        <v>207</v>
      </c>
    </row>
    <row r="6104" spans="1:5" x14ac:dyDescent="0.2">
      <c r="A6104">
        <v>6043</v>
      </c>
      <c r="B6104" s="1221">
        <f>'Assets-Liab 5-6'!H9</f>
        <v>109</v>
      </c>
      <c r="D6104" s="13" t="str">
        <f t="shared" si="94"/>
        <v>Error?</v>
      </c>
      <c r="E6104" s="13" t="s">
        <v>207</v>
      </c>
    </row>
    <row r="6105" spans="1:5" x14ac:dyDescent="0.2">
      <c r="A6105">
        <v>6044</v>
      </c>
      <c r="B6105" s="1221">
        <f>'Assets-Liab 5-6'!I9</f>
        <v>3041</v>
      </c>
      <c r="D6105" s="13" t="str">
        <f t="shared" si="94"/>
        <v>Error?</v>
      </c>
      <c r="E6105" s="13" t="s">
        <v>207</v>
      </c>
    </row>
    <row r="6106" spans="1:5" x14ac:dyDescent="0.2">
      <c r="A6106">
        <v>6045</v>
      </c>
      <c r="B6106" s="1221">
        <f>'Assets-Liab 5-6'!J9</f>
        <v>158</v>
      </c>
      <c r="D6106" s="13" t="str">
        <f t="shared" si="94"/>
        <v>Error?</v>
      </c>
      <c r="E6106" s="13" t="s">
        <v>207</v>
      </c>
    </row>
    <row r="6107" spans="1:5" x14ac:dyDescent="0.2">
      <c r="A6107">
        <v>6046</v>
      </c>
      <c r="B6107" s="1221">
        <f>'Assets-Liab 5-6'!K9</f>
        <v>243</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27168</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319792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32772</v>
      </c>
      <c r="D6142" s="13" t="str">
        <f t="shared" si="94"/>
        <v>Error?</v>
      </c>
      <c r="E6142" s="13" t="s">
        <v>207</v>
      </c>
    </row>
    <row r="6143" spans="1:5" x14ac:dyDescent="0.2">
      <c r="A6143">
        <v>6082</v>
      </c>
      <c r="B6143" s="1221">
        <f>'Assets-Liab 5-6'!D27</f>
        <v>16576</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40241</v>
      </c>
      <c r="D6145" s="13" t="str">
        <f t="shared" si="95"/>
        <v>Error?</v>
      </c>
      <c r="E6145" s="13" t="s">
        <v>207</v>
      </c>
    </row>
    <row r="6146" spans="1:5" x14ac:dyDescent="0.2">
      <c r="A6146">
        <v>6085</v>
      </c>
      <c r="B6146" s="1221">
        <f>'Assets-Liab 5-6'!G27</f>
        <v>397</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14440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1924</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19452</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33892</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285900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319792</v>
      </c>
      <c r="D6216" s="13" t="str">
        <f t="shared" si="96"/>
        <v>Error?</v>
      </c>
      <c r="E6216" s="13" t="s">
        <v>207</v>
      </c>
    </row>
    <row r="6217" spans="1:5" x14ac:dyDescent="0.2">
      <c r="A6217">
        <v>6156</v>
      </c>
      <c r="B6217" s="1221">
        <f>'Assets-Liab 5-6'!J4</f>
        <v>118051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174415</v>
      </c>
      <c r="D6219" s="13" t="str">
        <f t="shared" si="96"/>
        <v>Error?</v>
      </c>
      <c r="E6219" s="13" t="s">
        <v>207</v>
      </c>
    </row>
    <row r="6220" spans="1:5" x14ac:dyDescent="0.2">
      <c r="A6220">
        <v>6159</v>
      </c>
      <c r="B6220" s="1221">
        <f>'Acct Summary 7-8'!J4</f>
        <v>353600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353600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353600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174724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174724</v>
      </c>
      <c r="D6229" s="13" t="str">
        <f t="shared" si="96"/>
        <v>Error?</v>
      </c>
      <c r="E6229" s="13" t="s">
        <v>207</v>
      </c>
    </row>
    <row r="6230" spans="1:5" x14ac:dyDescent="0.2">
      <c r="A6230">
        <v>6169</v>
      </c>
      <c r="B6230" s="1221">
        <f>'Acct Summary 7-8'!J20</f>
        <v>178876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178876</v>
      </c>
      <c r="D6263" s="13" t="str">
        <f t="shared" si="96"/>
        <v>Error?</v>
      </c>
      <c r="E6263" s="13" t="s">
        <v>207</v>
      </c>
    </row>
    <row r="6264" spans="1:5" x14ac:dyDescent="0.2">
      <c r="A6264">
        <v>6203</v>
      </c>
      <c r="B6264" s="1221">
        <f>'Acct Summary 7-8'!J79</f>
        <v>107024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285900</v>
      </c>
      <c r="D6266" s="13" t="str">
        <f t="shared" si="96"/>
        <v>Error?</v>
      </c>
      <c r="E6266" s="13" t="s">
        <v>207</v>
      </c>
    </row>
    <row r="6267" spans="1:5" x14ac:dyDescent="0.2">
      <c r="A6267">
        <v>6206</v>
      </c>
      <c r="B6267" s="1221">
        <f>'Acct Summary 7-8'!C82</f>
        <v>481953</v>
      </c>
      <c r="D6267" s="13" t="str">
        <f t="shared" si="96"/>
        <v>Error?</v>
      </c>
      <c r="E6267" s="13" t="s">
        <v>207</v>
      </c>
    </row>
    <row r="6268" spans="1:5" x14ac:dyDescent="0.2">
      <c r="A6268">
        <v>6207</v>
      </c>
      <c r="B6268" s="1221">
        <f>'Acct Summary 7-8'!D82</f>
        <v>-125732</v>
      </c>
      <c r="D6268" s="13" t="str">
        <f t="shared" si="96"/>
        <v>Error?</v>
      </c>
      <c r="E6268" s="13" t="s">
        <v>207</v>
      </c>
    </row>
    <row r="6269" spans="1:5" x14ac:dyDescent="0.2">
      <c r="A6269">
        <v>6208</v>
      </c>
      <c r="B6269" s="1221">
        <f>'Acct Summary 7-8'!E82</f>
        <v>32228</v>
      </c>
      <c r="D6269" s="13" t="str">
        <f t="shared" si="96"/>
        <v>Error?</v>
      </c>
      <c r="E6269" s="13" t="s">
        <v>207</v>
      </c>
    </row>
    <row r="6270" spans="1:5" x14ac:dyDescent="0.2">
      <c r="A6270">
        <v>6209</v>
      </c>
      <c r="B6270" s="1221">
        <f>'Acct Summary 7-8'!F82</f>
        <v>-278609</v>
      </c>
      <c r="D6270" s="13" t="str">
        <f t="shared" si="96"/>
        <v>Error?</v>
      </c>
      <c r="E6270" s="13" t="s">
        <v>207</v>
      </c>
    </row>
    <row r="6271" spans="1:5" x14ac:dyDescent="0.2">
      <c r="A6271">
        <v>6210</v>
      </c>
      <c r="B6271" s="1221">
        <f>'Acct Summary 7-8'!G82</f>
        <v>379897</v>
      </c>
      <c r="D6271" s="13" t="str">
        <f t="shared" ref="D6271:D6334" si="97">IF(ISBLANK(B6271),"OK",IF(A6271-B6271=0,"OK","Error?"))</f>
        <v>Error?</v>
      </c>
      <c r="E6271" s="13" t="s">
        <v>207</v>
      </c>
    </row>
    <row r="6272" spans="1:5" x14ac:dyDescent="0.2">
      <c r="A6272">
        <v>6211</v>
      </c>
      <c r="B6272" s="1221">
        <f>'Acct Summary 7-8'!H82</f>
        <v>337</v>
      </c>
      <c r="D6272" s="13" t="str">
        <f t="shared" si="97"/>
        <v>Error?</v>
      </c>
      <c r="E6272" s="13" t="s">
        <v>207</v>
      </c>
    </row>
    <row r="6273" spans="1:5" x14ac:dyDescent="0.2">
      <c r="A6273">
        <v>6212</v>
      </c>
      <c r="B6273" s="1221">
        <f>'Acct Summary 7-8'!I82</f>
        <v>49158</v>
      </c>
      <c r="D6273" s="13" t="str">
        <f t="shared" si="97"/>
        <v>Error?</v>
      </c>
      <c r="E6273" s="13" t="s">
        <v>207</v>
      </c>
    </row>
    <row r="6274" spans="1:5" x14ac:dyDescent="0.2">
      <c r="A6274">
        <v>6213</v>
      </c>
      <c r="B6274" s="1221">
        <f>'Acct Summary 7-8'!J82</f>
        <v>178876</v>
      </c>
      <c r="D6274" s="13" t="str">
        <f t="shared" si="97"/>
        <v>Error?</v>
      </c>
      <c r="E6274" s="13" t="s">
        <v>207</v>
      </c>
    </row>
    <row r="6275" spans="1:5" x14ac:dyDescent="0.2">
      <c r="A6275">
        <v>6214</v>
      </c>
      <c r="B6275" s="1221">
        <f>'Acct Summary 7-8'!K82</f>
        <v>74385</v>
      </c>
      <c r="D6275" s="13" t="str">
        <f t="shared" si="97"/>
        <v>Error?</v>
      </c>
      <c r="E6275" s="13" t="s">
        <v>207</v>
      </c>
    </row>
    <row r="6276" spans="1:5" x14ac:dyDescent="0.2">
      <c r="A6276">
        <v>6215</v>
      </c>
      <c r="B6276" s="1221">
        <f>'Acct Summary 7-8'!C83</f>
        <v>6.2949908798630119E-2</v>
      </c>
      <c r="D6276" s="13" t="str">
        <f t="shared" si="97"/>
        <v>Error?</v>
      </c>
      <c r="E6276" s="13" t="s">
        <v>207</v>
      </c>
    </row>
    <row r="6277" spans="1:5" x14ac:dyDescent="0.2">
      <c r="A6277">
        <v>6216</v>
      </c>
      <c r="B6277" s="1221">
        <f>'Acct Summary 7-8'!D83</f>
        <v>-0.22660620566353307</v>
      </c>
      <c r="D6277" s="13" t="str">
        <f t="shared" si="97"/>
        <v>Error?</v>
      </c>
      <c r="E6277" s="13" t="s">
        <v>207</v>
      </c>
    </row>
    <row r="6278" spans="1:5" x14ac:dyDescent="0.2">
      <c r="A6278">
        <v>6217</v>
      </c>
      <c r="B6278" s="1221">
        <f>'Acct Summary 7-8'!E83</f>
        <v>0.13543566511737365</v>
      </c>
      <c r="D6278" s="13" t="str">
        <f t="shared" si="97"/>
        <v>Error?</v>
      </c>
      <c r="E6278" s="13" t="s">
        <v>207</v>
      </c>
    </row>
    <row r="6279" spans="1:5" x14ac:dyDescent="0.2">
      <c r="A6279">
        <v>6218</v>
      </c>
      <c r="B6279" s="1221">
        <f>'Acct Summary 7-8'!F83</f>
        <v>-0.82267084780195121</v>
      </c>
      <c r="D6279" s="13" t="str">
        <f t="shared" si="97"/>
        <v>Error?</v>
      </c>
      <c r="E6279" s="13" t="s">
        <v>207</v>
      </c>
    </row>
    <row r="6280" spans="1:5" x14ac:dyDescent="0.2">
      <c r="A6280">
        <v>6219</v>
      </c>
      <c r="B6280" s="1221">
        <f>'Acct Summary 7-8'!G83</f>
        <v>0.77283481466261705</v>
      </c>
      <c r="D6280" s="13" t="str">
        <f t="shared" si="97"/>
        <v>Error?</v>
      </c>
      <c r="E6280" s="13" t="s">
        <v>207</v>
      </c>
    </row>
    <row r="6281" spans="1:5" x14ac:dyDescent="0.2">
      <c r="A6281">
        <v>6220</v>
      </c>
      <c r="B6281" s="1221">
        <f>'Acct Summary 7-8'!H83</f>
        <v>5.6792328822528187E-3</v>
      </c>
      <c r="D6281" s="13" t="str">
        <f t="shared" si="97"/>
        <v>Error?</v>
      </c>
      <c r="E6281" s="13" t="s">
        <v>207</v>
      </c>
    </row>
    <row r="6282" spans="1:5" x14ac:dyDescent="0.2">
      <c r="A6282">
        <v>6221</v>
      </c>
      <c r="B6282" s="1221">
        <f>'Acct Summary 7-8'!I83</f>
        <v>2.6125957109382182E-2</v>
      </c>
      <c r="D6282" s="13" t="str">
        <f t="shared" si="97"/>
        <v>Error?</v>
      </c>
      <c r="E6282" s="13" t="s">
        <v>207</v>
      </c>
    </row>
    <row r="6283" spans="1:5" x14ac:dyDescent="0.2">
      <c r="A6283">
        <v>6222</v>
      </c>
      <c r="B6283" s="1221">
        <f>'Acct Summary 7-8'!J83</f>
        <v>0.62565932144106329</v>
      </c>
      <c r="D6283" s="13" t="str">
        <f t="shared" si="97"/>
        <v>Error?</v>
      </c>
      <c r="E6283" s="13" t="s">
        <v>207</v>
      </c>
    </row>
    <row r="6284" spans="1:5" x14ac:dyDescent="0.2">
      <c r="A6284">
        <v>6223</v>
      </c>
      <c r="B6284" s="1221">
        <f>'Acct Summary 7-8'!K83</f>
        <v>0.33699084414201774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36212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353018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353018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582</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582</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353600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99184</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123626</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3529</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3529</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3529</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3529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174724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353600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4756</v>
      </c>
      <c r="D7073" s="13" t="str">
        <f t="shared" si="109"/>
        <v>Error?</v>
      </c>
    </row>
    <row r="7074" spans="1:4" x14ac:dyDescent="0.2">
      <c r="A7074">
        <v>7013</v>
      </c>
      <c r="B7074" s="1221">
        <f>'Expenditures 15-22'!K210</f>
        <v>4756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6443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6443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33304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33304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53859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53859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81118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81118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174724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174724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174724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174724</v>
      </c>
      <c r="D7224" s="13" t="str">
        <f t="shared" si="111"/>
        <v>Error?</v>
      </c>
    </row>
    <row r="7225" spans="1:4" x14ac:dyDescent="0.2">
      <c r="A7225">
        <v>7164</v>
      </c>
      <c r="B7225" s="1221">
        <f>'Expenditures 15-22'!K332</f>
        <v>178876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19070</v>
      </c>
      <c r="D7246" s="13" t="str">
        <f t="shared" si="112"/>
        <v>Error?</v>
      </c>
    </row>
    <row r="7247" spans="1:4" x14ac:dyDescent="0.2">
      <c r="A7247">
        <f t="shared" si="113"/>
        <v>7186</v>
      </c>
      <c r="B7247" s="1221">
        <f>'Expenditures 15-22'!E7</f>
        <v>2123</v>
      </c>
      <c r="D7247" s="13" t="str">
        <f t="shared" si="112"/>
        <v>Error?</v>
      </c>
    </row>
    <row r="7248" spans="1:4" x14ac:dyDescent="0.2">
      <c r="A7248">
        <f t="shared" si="113"/>
        <v>7187</v>
      </c>
      <c r="B7248" s="1221">
        <f>'Expenditures 15-22'!F7</f>
        <v>3249</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3529</v>
      </c>
      <c r="D7624" s="13" t="str">
        <f t="shared" si="124"/>
        <v>Error?</v>
      </c>
      <c r="E7624" s="13" t="s">
        <v>20</v>
      </c>
    </row>
    <row r="7625" spans="1:5" x14ac:dyDescent="0.2">
      <c r="A7625">
        <f t="shared" si="123"/>
        <v>7564</v>
      </c>
      <c r="B7625" s="1221">
        <f>'Cap Outlay Deprec 27'!I17</f>
        <v>352.9</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362848.9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36212</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324232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65913</v>
      </c>
      <c r="D7759" s="13" t="str">
        <f t="shared" si="127"/>
        <v>Error?</v>
      </c>
      <c r="E7759" s="23" t="s">
        <v>1591</v>
      </c>
    </row>
    <row r="7760" spans="1:6" x14ac:dyDescent="0.2">
      <c r="A7760">
        <v>7699</v>
      </c>
      <c r="B7760" s="1221">
        <f>'Aud Quest 2'!J90</f>
        <v>65913</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schemas.openxmlformats.org/package/2006/metadata/core-properties"/>
    <ds:schemaRef ds:uri="http://purl.org/dc/elements/1.1/"/>
    <ds:schemaRef ds:uri="6ce3111e-7420-4802-b50a-75d4e9a0b980"/>
    <ds:schemaRef ds:uri="http://schemas.microsoft.com/office/2006/metadata/properties"/>
    <ds:schemaRef ds:uri="http://schemas.microsoft.com/office/infopath/2007/PartnerControls"/>
    <ds:schemaRef ds:uri="http://schemas.microsoft.com/sharepoint/v3"/>
    <ds:schemaRef ds:uri="http://purl.org/dc/dcmitype/"/>
    <ds:schemaRef ds:uri="4d435f69-8686-490b-bd6d-b153bf22ab50"/>
    <ds:schemaRef ds:uri="d21dc803-237d-4c68-8692-8d731fd29118"/>
    <ds:schemaRef ds:uri="http://www.w3.org/XML/1998/namespac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2017-12-14T20:20:36Z</cp:lastPrinted>
  <dcterms:created xsi:type="dcterms:W3CDTF">2003-10-29T19:06:34Z</dcterms:created>
  <dcterms:modified xsi:type="dcterms:W3CDTF">2017-12-15T20:47:55Z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